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/>
  </bookViews>
  <sheets>
    <sheet name="PO" sheetId="1" r:id="rId1"/>
    <sheet name="CRONOGRAMA" sheetId="3" r:id="rId2"/>
  </sheets>
  <definedNames>
    <definedName name="_xlnm.Print_Area" localSheetId="1">CRONOGRAMA!$B$1:$M$37</definedName>
    <definedName name="_xlnm.Print_Area" localSheetId="0">PO!$A$1:$H$108</definedName>
  </definedNames>
  <calcPr calcId="124519"/>
</workbook>
</file>

<file path=xl/calcChain.xml><?xml version="1.0" encoding="utf-8"?>
<calcChain xmlns="http://schemas.openxmlformats.org/spreadsheetml/2006/main">
  <c r="S26" i="3"/>
  <c r="T26"/>
  <c r="U26"/>
  <c r="V26"/>
  <c r="W26"/>
  <c r="S27"/>
  <c r="T27"/>
  <c r="V27"/>
  <c r="W27"/>
  <c r="R28"/>
  <c r="S28"/>
  <c r="T28"/>
  <c r="U28"/>
  <c r="V28"/>
  <c r="W28"/>
  <c r="C26"/>
  <c r="B26"/>
  <c r="G97" i="1"/>
  <c r="H97" s="1"/>
  <c r="H98" s="1"/>
  <c r="U27" i="3" s="1"/>
  <c r="G84" i="1"/>
  <c r="R27" i="3" l="1"/>
  <c r="H84" i="1"/>
  <c r="G63" l="1"/>
  <c r="G85"/>
  <c r="G86"/>
  <c r="G44"/>
  <c r="G43"/>
  <c r="G27"/>
  <c r="K5" i="3"/>
  <c r="C24"/>
  <c r="B24"/>
  <c r="C22"/>
  <c r="B22"/>
  <c r="C20"/>
  <c r="B20"/>
  <c r="C18"/>
  <c r="B18"/>
  <c r="B16"/>
  <c r="C16"/>
  <c r="C14"/>
  <c r="C12"/>
  <c r="C10"/>
  <c r="B14"/>
  <c r="B12"/>
  <c r="B10"/>
  <c r="C8"/>
  <c r="B8"/>
  <c r="G61" i="1"/>
  <c r="G62"/>
  <c r="G92"/>
  <c r="G93"/>
  <c r="G83"/>
  <c r="G82"/>
  <c r="G80"/>
  <c r="G70"/>
  <c r="G71"/>
  <c r="G72"/>
  <c r="G73"/>
  <c r="G74"/>
  <c r="G75"/>
  <c r="G55"/>
  <c r="G91"/>
  <c r="G42"/>
  <c r="G26"/>
  <c r="G66"/>
  <c r="G59"/>
  <c r="G60"/>
  <c r="G64"/>
  <c r="G65"/>
  <c r="G21"/>
  <c r="G22"/>
  <c r="G15"/>
  <c r="G16"/>
  <c r="G17"/>
  <c r="G18"/>
  <c r="G19"/>
  <c r="G20"/>
  <c r="H62" l="1"/>
  <c r="H61"/>
  <c r="H63"/>
  <c r="H86"/>
  <c r="H85"/>
  <c r="H92"/>
  <c r="H43"/>
  <c r="H44"/>
  <c r="H91"/>
  <c r="H27"/>
  <c r="H83"/>
  <c r="H74"/>
  <c r="H59"/>
  <c r="H82"/>
  <c r="H80"/>
  <c r="H75"/>
  <c r="H55"/>
  <c r="H66"/>
  <c r="H65"/>
  <c r="H60"/>
  <c r="H26"/>
  <c r="H18"/>
  <c r="H20"/>
  <c r="H15"/>
  <c r="H22"/>
  <c r="H21"/>
  <c r="H19"/>
  <c r="H17"/>
  <c r="H16"/>
  <c r="G41"/>
  <c r="H64" l="1"/>
  <c r="H67" s="1"/>
  <c r="H93"/>
  <c r="H73"/>
  <c r="H72"/>
  <c r="H42" l="1"/>
  <c r="H41"/>
  <c r="H71"/>
  <c r="H70"/>
  <c r="H76" l="1"/>
  <c r="T9" i="3"/>
  <c r="U9"/>
  <c r="V9"/>
  <c r="W9"/>
  <c r="S10"/>
  <c r="T10"/>
  <c r="U10"/>
  <c r="V10"/>
  <c r="W10"/>
  <c r="T11"/>
  <c r="U11"/>
  <c r="V11"/>
  <c r="W11"/>
  <c r="S12"/>
  <c r="T12"/>
  <c r="U12"/>
  <c r="V12"/>
  <c r="W12"/>
  <c r="V13"/>
  <c r="W13"/>
  <c r="S14"/>
  <c r="T14"/>
  <c r="U14"/>
  <c r="V14"/>
  <c r="W14"/>
  <c r="U15"/>
  <c r="V15"/>
  <c r="W15"/>
  <c r="S16"/>
  <c r="T16"/>
  <c r="U16"/>
  <c r="V16"/>
  <c r="W16"/>
  <c r="V17"/>
  <c r="W17"/>
  <c r="S18"/>
  <c r="T18"/>
  <c r="U18"/>
  <c r="V18"/>
  <c r="W18"/>
  <c r="T19"/>
  <c r="U19"/>
  <c r="V19"/>
  <c r="W19"/>
  <c r="S20"/>
  <c r="T20"/>
  <c r="U20"/>
  <c r="V20"/>
  <c r="W20"/>
  <c r="V21"/>
  <c r="W21"/>
  <c r="S22"/>
  <c r="T22"/>
  <c r="U22"/>
  <c r="V22"/>
  <c r="W22"/>
  <c r="V23"/>
  <c r="W23"/>
  <c r="S24"/>
  <c r="T24"/>
  <c r="U24"/>
  <c r="V24"/>
  <c r="W24"/>
  <c r="V25"/>
  <c r="W25"/>
  <c r="S8"/>
  <c r="T8"/>
  <c r="U8"/>
  <c r="V8"/>
  <c r="W8"/>
  <c r="U21" l="1"/>
  <c r="E30"/>
  <c r="F30"/>
  <c r="G30"/>
  <c r="E11"/>
  <c r="F11"/>
  <c r="E13"/>
  <c r="F13"/>
  <c r="E15"/>
  <c r="F15"/>
  <c r="E17"/>
  <c r="F17"/>
  <c r="E19"/>
  <c r="F19"/>
  <c r="E21"/>
  <c r="F21"/>
  <c r="E23"/>
  <c r="F23"/>
  <c r="E25"/>
  <c r="F25"/>
  <c r="E9"/>
  <c r="F9"/>
  <c r="G54" i="1" l="1"/>
  <c r="G25"/>
  <c r="H25" l="1"/>
  <c r="H54"/>
  <c r="G31"/>
  <c r="H31" l="1"/>
  <c r="G23" l="1"/>
  <c r="G24"/>
  <c r="G32"/>
  <c r="G33"/>
  <c r="G34"/>
  <c r="G35"/>
  <c r="G36"/>
  <c r="G40"/>
  <c r="G48"/>
  <c r="G49"/>
  <c r="G50"/>
  <c r="G53"/>
  <c r="G79"/>
  <c r="G81"/>
  <c r="G90"/>
  <c r="H48" l="1"/>
  <c r="H36"/>
  <c r="G25" i="3"/>
  <c r="H23" i="1"/>
  <c r="G17" i="3"/>
  <c r="G9"/>
  <c r="H79" i="1"/>
  <c r="H49"/>
  <c r="H40"/>
  <c r="H45" s="1"/>
  <c r="H33"/>
  <c r="H24"/>
  <c r="G19" i="3"/>
  <c r="G11"/>
  <c r="H90" i="1"/>
  <c r="H94" s="1"/>
  <c r="H53"/>
  <c r="H56" s="1"/>
  <c r="H35"/>
  <c r="H32"/>
  <c r="G23" i="3"/>
  <c r="G15"/>
  <c r="H81" i="1"/>
  <c r="H50"/>
  <c r="H34"/>
  <c r="G21" i="3"/>
  <c r="G13"/>
  <c r="H87" i="1" l="1"/>
  <c r="H28"/>
  <c r="U25" i="3"/>
  <c r="T17"/>
  <c r="U17"/>
  <c r="H51" i="1"/>
  <c r="H37"/>
  <c r="S11" i="3" s="1"/>
  <c r="R17"/>
  <c r="T21"/>
  <c r="R21"/>
  <c r="S21"/>
  <c r="S19"/>
  <c r="R19"/>
  <c r="R25"/>
  <c r="T25"/>
  <c r="S25"/>
  <c r="S23"/>
  <c r="H102" i="1" l="1"/>
  <c r="C5" i="3" s="1"/>
  <c r="R26" s="1"/>
  <c r="R13"/>
  <c r="U13"/>
  <c r="K30" s="1"/>
  <c r="S13"/>
  <c r="S15"/>
  <c r="T15"/>
  <c r="T13"/>
  <c r="U23"/>
  <c r="T23"/>
  <c r="R15"/>
  <c r="R23"/>
  <c r="R11"/>
  <c r="S17"/>
  <c r="R9" l="1"/>
  <c r="S9"/>
  <c r="I30" s="1"/>
  <c r="R8"/>
  <c r="H30"/>
  <c r="R18"/>
  <c r="R20"/>
  <c r="R16"/>
  <c r="R24"/>
  <c r="R14"/>
  <c r="R10"/>
  <c r="R12"/>
  <c r="R22"/>
  <c r="I29" l="1"/>
  <c r="S29" s="1"/>
  <c r="H29"/>
  <c r="R29" s="1"/>
  <c r="J30"/>
  <c r="J29" s="1"/>
  <c r="T29" s="1"/>
  <c r="M30" l="1"/>
  <c r="M29" s="1"/>
  <c r="W29" s="1"/>
  <c r="L30"/>
  <c r="L29" s="1"/>
  <c r="V29" s="1"/>
  <c r="K29"/>
  <c r="U29" s="1"/>
</calcChain>
</file>

<file path=xl/sharedStrings.xml><?xml version="1.0" encoding="utf-8"?>
<sst xmlns="http://schemas.openxmlformats.org/spreadsheetml/2006/main" count="336" uniqueCount="232">
  <si>
    <t>Unidade</t>
  </si>
  <si>
    <t>Quantidade</t>
  </si>
  <si>
    <t>Custo Total com BDI</t>
  </si>
  <si>
    <t>Dados da Obra:</t>
  </si>
  <si>
    <t>Local da Obra:</t>
  </si>
  <si>
    <t>BDI:</t>
  </si>
  <si>
    <t>Data do Orçamento:</t>
  </si>
  <si>
    <t>m²</t>
  </si>
  <si>
    <t>Descrição do Item</t>
  </si>
  <si>
    <t>TOTAL DA OBRA</t>
  </si>
  <si>
    <t>unidade</t>
  </si>
  <si>
    <t>Código SETOP</t>
  </si>
  <si>
    <t>m</t>
  </si>
  <si>
    <t>PINTURA</t>
  </si>
  <si>
    <t>A DEMOLIR/REMOVER</t>
  </si>
  <si>
    <t>ROD-CER-005</t>
  </si>
  <si>
    <t>1.1</t>
  </si>
  <si>
    <t>1.2</t>
  </si>
  <si>
    <t>1.3</t>
  </si>
  <si>
    <t>1.4</t>
  </si>
  <si>
    <t>1.5</t>
  </si>
  <si>
    <t>1.6</t>
  </si>
  <si>
    <t>1.7</t>
  </si>
  <si>
    <t>1.8</t>
  </si>
  <si>
    <t>2.</t>
  </si>
  <si>
    <t>2.1</t>
  </si>
  <si>
    <t>2.2</t>
  </si>
  <si>
    <t>2.3</t>
  </si>
  <si>
    <t>2.4</t>
  </si>
  <si>
    <t>2.5</t>
  </si>
  <si>
    <t>3.</t>
  </si>
  <si>
    <t>3.1</t>
  </si>
  <si>
    <t>3.2</t>
  </si>
  <si>
    <t>3.3</t>
  </si>
  <si>
    <t>Item</t>
  </si>
  <si>
    <t>4.1</t>
  </si>
  <si>
    <t>2.6</t>
  </si>
  <si>
    <t>REV-POR-012</t>
  </si>
  <si>
    <t>REVESTIMENTO COM PORCELANATO 60 X 60 CM, EXTRA, ASSENTADO COM ARGAMASSA PRÉ-FABRICADA, INCLUSIVE REJUNTAMENTO</t>
  </si>
  <si>
    <t>1.9</t>
  </si>
  <si>
    <t>RODAPÉ DE PORCELANATO H = 10 CM</t>
  </si>
  <si>
    <t>5.1</t>
  </si>
  <si>
    <t>DEM-POR-005</t>
  </si>
  <si>
    <t>REMOÇÃO DE PORTA OU JANELA INCLUSIVE MARCO E ALISAR, INCLUSIVE AFASTAMENTO E EMPILHAMENTO</t>
  </si>
  <si>
    <t>1.10</t>
  </si>
  <si>
    <t>1.11</t>
  </si>
  <si>
    <t>1.12</t>
  </si>
  <si>
    <t>5.2</t>
  </si>
  <si>
    <t>5.3</t>
  </si>
  <si>
    <t>DEM-PIS-005</t>
  </si>
  <si>
    <t>DEMOLIÇÃO DE PISO CIMENTADO OU CONTRAPISO DE ARGAMASSA ESPESSURA MÁXIMA DE 10CM, INCLUSIVE AFASTAMENTO</t>
  </si>
  <si>
    <t>ALV-TIJ-010</t>
  </si>
  <si>
    <t>PIN-VER-010</t>
  </si>
  <si>
    <t>COB-TEL-050</t>
  </si>
  <si>
    <t>COBERTURA EM TELHA METÁLICA GALVANIZADA TRAPEZOIDAL, DUPLA COM TRATAMENTO TERMO-ACÚSTICO</t>
  </si>
  <si>
    <t>PIS-CON-005</t>
  </si>
  <si>
    <t>CALHA DE CHAPA GALVANIZADA Nº. 26 GSG, DESENVOLVIMENTO = 66 CM</t>
  </si>
  <si>
    <t>PLU-CAL-080</t>
  </si>
  <si>
    <t>Custo Unitário com BDI</t>
  </si>
  <si>
    <t>Custo Unitário sem BDI</t>
  </si>
  <si>
    <t>4.2</t>
  </si>
  <si>
    <t>4.3</t>
  </si>
  <si>
    <t>EST-MET-035</t>
  </si>
  <si>
    <t>FORNECIMENTO, FABRICAÇÃO, TRANSPORTE E MONTAGEM DE ESTRUTURA METÁLICA PARA TELHADO PARA TELHAS METÁLICAS, INCLUSIVE PINTURA PRIMER</t>
  </si>
  <si>
    <t>DEM-DIV-010</t>
  </si>
  <si>
    <t>DEMOLIÇÃO DE DIVISÓRIA DE MADEIRA, INCLUSIVE AFASTAMENTO</t>
  </si>
  <si>
    <t>TELHADO/COBERTURA</t>
  </si>
  <si>
    <t>4.</t>
  </si>
  <si>
    <t>ESQUADRIAS</t>
  </si>
  <si>
    <t>6.</t>
  </si>
  <si>
    <t>6.2</t>
  </si>
  <si>
    <t>6.3</t>
  </si>
  <si>
    <t>6.4</t>
  </si>
  <si>
    <t>8.1</t>
  </si>
  <si>
    <t>8.</t>
  </si>
  <si>
    <t>5.</t>
  </si>
  <si>
    <t>1.</t>
  </si>
  <si>
    <t>PLU-CON-005</t>
  </si>
  <si>
    <t>CONDUTOR DE AP DO TELHADO EM TUBO PVC ESGOTO, INCLUSIVE CONEXÕES E SUPORTES, 100 MM</t>
  </si>
  <si>
    <t>Financeiro</t>
  </si>
  <si>
    <t>Físico %</t>
  </si>
  <si>
    <t>DESCRIÇÃO</t>
  </si>
  <si>
    <t>ITEM</t>
  </si>
  <si>
    <t>ETAPAS</t>
  </si>
  <si>
    <t>FÍSICO FINANCEIRO</t>
  </si>
  <si>
    <t>MÊS 1</t>
  </si>
  <si>
    <t>MÊS 2</t>
  </si>
  <si>
    <t>MÊS 3</t>
  </si>
  <si>
    <t>MÊS 4</t>
  </si>
  <si>
    <t>MÊS 5</t>
  </si>
  <si>
    <t>Valor Total da Obra:</t>
  </si>
  <si>
    <t>AUXILIAR</t>
  </si>
  <si>
    <t>Endereço da Obra:</t>
  </si>
  <si>
    <t>Prazo de Execução:</t>
  </si>
  <si>
    <t>Data:</t>
  </si>
  <si>
    <t>TOTAL</t>
  </si>
  <si>
    <t>6.5</t>
  </si>
  <si>
    <t>ELE-QUA-025</t>
  </si>
  <si>
    <t>QUADRO DE DISTRIBUIÇÃO PARA 42 MÓDULOS COM BARRAMENTO 100 A</t>
  </si>
  <si>
    <t>REV-CHA-010</t>
  </si>
  <si>
    <t>Reforma de Prédio Público -  Anexo Prefeitura</t>
  </si>
  <si>
    <t>FORRO EM DRYWALL, INCLUSIVE ESTRUTURA DE FIXAÇÃO. AF_05/2017_P</t>
  </si>
  <si>
    <t>REMOÇÃO DE FORRO DE GESSO, DE FORMA MANUAL, SEM REAPROVEITAMENTO. AF_12/2017</t>
  </si>
  <si>
    <t>REMOÇÃO DE TELHAS, DE FIBROCIMENTO, METÁLICA E CERÂMICA, DE FORMA MANUAL, SEM REAPROVEITAMENTO. AF_12/2017</t>
  </si>
  <si>
    <t>REMOÇÃO DE TESOURAS DE MADEIRA, COM VÃO MENOR QUE 8M, DE FORMA MANUAL, SEM REAPROVEITAMENTO. AF_12/2017</t>
  </si>
  <si>
    <t>und</t>
  </si>
  <si>
    <t>REMOÇÃO DE LOUÇAS, DE FORMA MANUAL, SEM REAPROVEITAMENTO. AF_12/2017</t>
  </si>
  <si>
    <t>REMOÇÃO DE LUMINÁRIAS, DE FORMA MANUAL, SEM REAPROVEITAMENTO. AF_12/2017</t>
  </si>
  <si>
    <t>DEMOLIÇÃO DE RODAPÉ CERÂMICO, DE FORMA MANUAL, SEM REAPROVEITAMENTO. AF_12/2017</t>
  </si>
  <si>
    <t>DEMOLIÇÃO DE PISO CERÂMICO OU LADRILHO HIDRÁULICO, INCLUSIVE AFASTAMENTO</t>
  </si>
  <si>
    <t>DEM-PIS-010</t>
  </si>
  <si>
    <t>DEM-ALV-005</t>
  </si>
  <si>
    <t>DEMOLIÇÃO DE ALVENARIA DE TIJOLO E BLOCO SEM APROVEITAMENTO DO MATERIAL, INCLUSIVE AFASTAMENTO</t>
  </si>
  <si>
    <t>m³</t>
  </si>
  <si>
    <t>PLU-RUF-030</t>
  </si>
  <si>
    <t>RUFO E CONTRA-RUFO DE CHAPA GALVANIZADA Nº.24, DESENVOLVIMENTO = 60 CM</t>
  </si>
  <si>
    <t>REV-REB-020</t>
  </si>
  <si>
    <t>REVESTIMENTO COM ARGAMASSA EM CAMADA ÚNICA, APLICADO EM PAREDE, TRAÇO 1:3 (CIMENTO E AREIA) ,ESP. 20MM, APLICAÇÃO MANUAL, PREPARO MECÂNICO</t>
  </si>
  <si>
    <t>PISOS</t>
  </si>
  <si>
    <t>ALVENARIA DE VEDAÇÃO COM TIJOLO MACIÇO REQUEIMADO, ESP. 20CM, PARA REVESTIMENTO, INCLUSIVE ARGAMASSA PARA ASSENTAMENTO</t>
  </si>
  <si>
    <t>6.1</t>
  </si>
  <si>
    <t>FUN-LAS-005</t>
  </si>
  <si>
    <t>LASTRO DE CONCRETO MAGRO, INCLUSIVE TRANSPORTE, LANÇAMENTO E ADENSAMENTO</t>
  </si>
  <si>
    <t>SUBTOTAL</t>
  </si>
  <si>
    <t>ESQ-POR-050</t>
  </si>
  <si>
    <t>SEE-SER-165</t>
  </si>
  <si>
    <t>RO-42387</t>
  </si>
  <si>
    <t>REMOÇÃO DE BLOCOS SEXTAVADOS (BLOQUETES)</t>
  </si>
  <si>
    <t>PAISAGISMO</t>
  </si>
  <si>
    <t>SER-MAS-005</t>
  </si>
  <si>
    <t>8.2</t>
  </si>
  <si>
    <t>PAI-GRA-015</t>
  </si>
  <si>
    <t>PLANTIO DE GRAMA ESMERALDA EM PLACAS, INCLUSIVE TERRA VEGETAL E CONSERVAÇÃO POR 30 DIAS</t>
  </si>
  <si>
    <t>PIS-LAD-015</t>
  </si>
  <si>
    <t>REVESTIMENTO COM LADRILHO HIDRÁULICO APLICADO EM PISO (20X20CM) COM JUNTA SECA, COM DUAS (2) CORES, ASSENTAMENTO COM ARGAMASSA INDUSTRIALIZADA</t>
  </si>
  <si>
    <t>SER-COR-040</t>
  </si>
  <si>
    <t>GUARDA-CORPO EM AÇO INOX D=1 1/2", COM SUBDIVISÕES EM TUBO DE AÇO INOX D=1/2", H=1,05M - COM CORRIMÃO DUPLO DE TUBO DE AÇO INOX D = 1 1/2"</t>
  </si>
  <si>
    <t>SER-COR-030</t>
  </si>
  <si>
    <t>CORRIMÃO DUPLO EM TUBO DE AÇO INOX D=1 1/2" - FIXADO EM ALVENARIA</t>
  </si>
  <si>
    <t>RAMPA E PASSEIOS</t>
  </si>
  <si>
    <t>PIN-SEL-005</t>
  </si>
  <si>
    <t>PREPARAÇÃO PARA EMASSAMENTO OU PINTURA (LÁTEX/ACRÍLICA) EM PAREDE, INCLUSIVE UMA (1) DEMÃO DE SELADOR ACRÍLICO</t>
  </si>
  <si>
    <t>PIN-SEL-010</t>
  </si>
  <si>
    <t>PREPARAÇÃO PARA EMASSAMENTO OU PINTURA (LÁTEX/ACRÍLICA) EM TETO, INCLUSIVE UMA (1) DEMÃO DE SELADOR ACRÍLICO</t>
  </si>
  <si>
    <t>PIN-ACR-015</t>
  </si>
  <si>
    <t>PINTURA ACRÍLICA EM PAREDE, DUAS (2) DEMÃOS, INCLUSIVE UMA (1) DEMÃO DE MASSA CORRIDA (PVA), EXCLUSIVE SELADOR ACRÍLICO</t>
  </si>
  <si>
    <t>PIN-ACR-006</t>
  </si>
  <si>
    <t>PINTURA ACRÍLICA EM TETO, DUAS (2) DEMÃOS, EXCLUSIVE SELADOR ACRÍLICO E MASSA ACRÍLICA/CORRIDA (PVA)</t>
  </si>
  <si>
    <t>PINTURA COM VERNIZ SINTÉTICO MARÍTIMO EM ESQUADRIAS DE MADEIRA, DUAS (2) DEMÃOS, ACABAMENTO TIPO BRILHANTE</t>
  </si>
  <si>
    <t>7.</t>
  </si>
  <si>
    <t>7.1</t>
  </si>
  <si>
    <t>7.2</t>
  </si>
  <si>
    <t>7.3</t>
  </si>
  <si>
    <t>7.4</t>
  </si>
  <si>
    <t>7.5</t>
  </si>
  <si>
    <t>7.6</t>
  </si>
  <si>
    <t>8.3</t>
  </si>
  <si>
    <t>8.4</t>
  </si>
  <si>
    <t>8.5</t>
  </si>
  <si>
    <t>9.</t>
  </si>
  <si>
    <t>9.1</t>
  </si>
  <si>
    <t>9.2</t>
  </si>
  <si>
    <t>PIN-ESM-005</t>
  </si>
  <si>
    <t>PINTURA ESMALTE EM ESQUADRIAS DE FERRO, DUAS (2) DEMÃOS, INCLUSIVE UMA (1) DEMÃO DE FUNDO ANTICORROSIVO</t>
  </si>
  <si>
    <t>PONTO DE TOMADA RESIDENCIAL INCLUINDO TOMADA 20A/250V, CAIXA ELÉTRICA, ELETRODUTO, CABO, RASGO, QUEBRA E CHUMBAMENTO. AF_01/2016</t>
  </si>
  <si>
    <t>PONTO DE ILUMINAÇÃO RESIDENCIAL INCLUINDO INTERRUPTOR SIMPLES, CAIXA ELÉTRICA, ELETRODUTO, CABO, RASGO, QUEBRA E CHUMBAMENTO (EXCLUINDO LUMINÁRIA E LÂMPADA). AF_01/2016</t>
  </si>
  <si>
    <t>73953/004</t>
  </si>
  <si>
    <t>74246/001</t>
  </si>
  <si>
    <t>REFLETOR RETANGULAR FECHADO COM LAMPADA VAPOR METALICO 400 W</t>
  </si>
  <si>
    <t>PAI-MUD-040</t>
  </si>
  <si>
    <t>FORNECIMENTO DE FORRAÇÃO - CLOROFITO</t>
  </si>
  <si>
    <t>9.3</t>
  </si>
  <si>
    <t>6.6</t>
  </si>
  <si>
    <t>6.7</t>
  </si>
  <si>
    <t>REV-EMB-005</t>
  </si>
  <si>
    <t>EMBOÇO COM ARGAMASSA, TRAÇO 1:6 (CIMENTO E AREIA), ESP.20MM, APLICAÇÃO MANUAL, PREPARO MECÂNICO</t>
  </si>
  <si>
    <t>CHAPISCO COM ARGAMASSA, TRAÇO 1:3 (CIMENTOEAREIA), ESP.5MM, APLICADO EM ALVENARIA COM PENEIRA, PREPARO MECÂNICO</t>
  </si>
  <si>
    <t>PAI-COV-015</t>
  </si>
  <si>
    <t>PLANTIO E PREPARO DE COVAS DE FORRAÇÃO, EXCETO FORNECIMENTO DAS MUDAS</t>
  </si>
  <si>
    <t>9.4</t>
  </si>
  <si>
    <t>SINAPI:</t>
  </si>
  <si>
    <t>SETOP:</t>
  </si>
  <si>
    <t>03 meses</t>
  </si>
  <si>
    <t>Avenida Gabriel Rosa, 177 - Centro, Estiva-MG</t>
  </si>
  <si>
    <t>PAREDES E MUROS</t>
  </si>
  <si>
    <t>DEM-REV-005</t>
  </si>
  <si>
    <t>DEMOLIÇÃO DE REBOCO INCLUSIVE AFASTAMENTO</t>
  </si>
  <si>
    <t>1.13</t>
  </si>
  <si>
    <t>EMBOÇO COM ARGAMASSA, TRAÇO 1:6 (CIMENTO E AREIA), ESP. 20MM, APLICAÇÃO MANUAL, PREPARO MECÂNICO</t>
  </si>
  <si>
    <t>3.4</t>
  </si>
  <si>
    <t>3.5</t>
  </si>
  <si>
    <t>MASTRO DE PÁTIO PARA BANDEIRA, EM TUBO GALVANIZADO 2 1/2" - H= 6,00 M</t>
  </si>
  <si>
    <t>INSTALAÇÕES ELÉTRICAS/HIDRÁULICAS</t>
  </si>
  <si>
    <t>8.6</t>
  </si>
  <si>
    <t>INST-AGU-005</t>
  </si>
  <si>
    <t>PONTO DE ÁGUA FRIA EMBUTIDO, INCLUINDO TUBO DE PVC RÍGIDO SOLDÁVEL E CONEXÕES</t>
  </si>
  <si>
    <t>8.7</t>
  </si>
  <si>
    <t>INST-ESG-005</t>
  </si>
  <si>
    <t>PONTO DE ESGOTO, INCLUINDO TUBO DE PVC RÍGIDO SOLDÁVEL DE 40MM E CONEXÕES (LAVATÓRIOS,MICTÓRIOS,RALOSSIFONADOS, ETC.)</t>
  </si>
  <si>
    <t>CONTRAPISO DESEMPENADO COM ARGAMASSA, TRAÇO 1:3 (CIMENTO E AREIA), ESP. 20MM</t>
  </si>
  <si>
    <t>6.8</t>
  </si>
  <si>
    <t>Avenida Gabriel Rosa, 177 - Centro, Estiva/MG</t>
  </si>
  <si>
    <t xml:space="preserve">Cronograma Físico-Financeiro </t>
  </si>
  <si>
    <t xml:space="preserve">Planilha Orçamentária de Custos </t>
  </si>
  <si>
    <t>Reforma de Prédio Público - Anexo Prefeitura e Sala de T.I.</t>
  </si>
  <si>
    <t>02215/ORSE</t>
  </si>
  <si>
    <t>REVESTIMENTO DE PISO OU PAREDE COM PEDRA MIRACEMA, APLICADA COM ARGAMASSA INDUSTRIALIZADA AC-II, EXCLUSIVE REGULARIZAÇÃO DE BASE</t>
  </si>
  <si>
    <t>ELE-CAL-070</t>
  </si>
  <si>
    <t>ELETROCALHA PERFURADA GALVANIZADA ELETROLÍTICA CHAPA 14-200 X 100 MM COM TAMPA, INCLUSIVE CONEXÃO</t>
  </si>
  <si>
    <t>8.8</t>
  </si>
  <si>
    <t>PORTA DE ABRIR, MADEIRA DE LEI PRANCHETA PARA PINTURA, COMPLETA, 80 X 210 CM,COM FERRAGENS EM FERRO LATONADO</t>
  </si>
  <si>
    <t>PORTA METÁLICA 80X210CM, INCLUINDO FECHADURA TIPO EXTERNA E FERRAGENS, COMPLETA</t>
  </si>
  <si>
    <t>01851/ORSE</t>
  </si>
  <si>
    <t>GRADE TUBO FERRO GALVANIZADO 1 1/2", INCLUSIVE PORTÃO DE CORRER DO MESMO MATERIAL</t>
  </si>
  <si>
    <t>10.</t>
  </si>
  <si>
    <t>DIVERSOS</t>
  </si>
  <si>
    <t>PLA-ALU-010</t>
  </si>
  <si>
    <t>PLACA DE INAUGURAÇÃO EM ALUMÍNIO FUNDIDO 85 X 50 CM</t>
  </si>
  <si>
    <t>10.1</t>
  </si>
  <si>
    <t>cj</t>
  </si>
  <si>
    <t>LUMINÁRIAS TIPO CALHA, DE SOBREPOR, COM LÂMPADAS DE LED, COMPLETAS, FORNECIMENTO E INSTALAÇÃO</t>
  </si>
  <si>
    <t>DATA:</t>
  </si>
  <si>
    <t>_____/_____/2019</t>
  </si>
  <si>
    <t>Assinatura Responsável Técnico</t>
  </si>
  <si>
    <t>CREA / CAU:</t>
  </si>
  <si>
    <t>Assinatura do Proprietário da Empresa</t>
  </si>
  <si>
    <t>CPF:</t>
  </si>
  <si>
    <t>Assinaturas com Carimbo</t>
  </si>
  <si>
    <t>EMPRESA:</t>
  </si>
  <si>
    <t>ENDEREÇO:</t>
  </si>
  <si>
    <t>CNPJ:</t>
  </si>
  <si>
    <t>TELEFONE: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</si>
</sst>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5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i/>
      <sz val="18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4"/>
      <color theme="1"/>
      <name val="Arial Narrow"/>
      <family val="2"/>
    </font>
    <font>
      <b/>
      <i/>
      <u val="double"/>
      <sz val="20"/>
      <color theme="1"/>
      <name val="Arial"/>
      <family val="2"/>
    </font>
    <font>
      <b/>
      <i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10" fontId="2" fillId="0" borderId="0" xfId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9" fontId="2" fillId="0" borderId="0" xfId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/>
    <xf numFmtId="4" fontId="2" fillId="0" borderId="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0" fontId="10" fillId="2" borderId="1" xfId="1" applyNumberFormat="1" applyFont="1" applyFill="1" applyBorder="1" applyAlignment="1">
      <alignment horizontal="center" vertical="center"/>
    </xf>
    <xf numFmtId="10" fontId="10" fillId="2" borderId="17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10" fontId="10" fillId="0" borderId="17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0" fontId="9" fillId="0" borderId="17" xfId="1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4" fillId="4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se.cehop.se.gov.br/composicao.asp?font_sg_fonte=ORSE&amp;serv_nr_codigo=2215&amp;peri_nr_ano=2019&amp;peri_nr_mes=7&amp;peri_nr_ordem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9"/>
  <sheetViews>
    <sheetView tabSelected="1" zoomScale="80" zoomScaleNormal="80" workbookViewId="0">
      <pane ySplit="12" topLeftCell="A25" activePane="bottomLeft" state="frozen"/>
      <selection pane="bottomLeft" activeCell="H5" sqref="H5"/>
    </sheetView>
  </sheetViews>
  <sheetFormatPr defaultColWidth="9.140625" defaultRowHeight="15"/>
  <cols>
    <col min="1" max="1" width="9.140625" style="7"/>
    <col min="2" max="2" width="18.7109375" style="4" bestFit="1" customWidth="1"/>
    <col min="3" max="3" width="58.140625" style="5" customWidth="1"/>
    <col min="4" max="4" width="10.7109375" style="7" bestFit="1" customWidth="1"/>
    <col min="5" max="5" width="14.5703125" style="6" bestFit="1" customWidth="1"/>
    <col min="6" max="6" width="18.140625" style="6" bestFit="1" customWidth="1"/>
    <col min="7" max="7" width="16.42578125" style="6" bestFit="1" customWidth="1"/>
    <col min="8" max="8" width="21.7109375" style="6" customWidth="1"/>
    <col min="9" max="9" width="18.28515625" style="1" bestFit="1" customWidth="1"/>
    <col min="10" max="16384" width="9.140625" style="1"/>
  </cols>
  <sheetData>
    <row r="1" spans="1:9" ht="20.100000000000001" customHeight="1">
      <c r="A1" s="135" t="s">
        <v>203</v>
      </c>
      <c r="B1" s="136"/>
      <c r="C1" s="136"/>
      <c r="D1" s="136"/>
      <c r="E1" s="136"/>
      <c r="F1" s="136"/>
      <c r="G1" s="136"/>
      <c r="H1" s="137"/>
    </row>
    <row r="2" spans="1:9" ht="20.100000000000001" customHeight="1">
      <c r="B2" s="7"/>
    </row>
    <row r="3" spans="1:9" ht="24.95" customHeight="1">
      <c r="A3" s="47" t="s">
        <v>228</v>
      </c>
      <c r="B3" s="47"/>
      <c r="C3" s="47"/>
      <c r="D3" s="47"/>
      <c r="E3" s="47"/>
      <c r="F3" s="47"/>
      <c r="G3" s="202" t="s">
        <v>230</v>
      </c>
      <c r="H3" s="200"/>
    </row>
    <row r="4" spans="1:9" ht="24.95" customHeight="1">
      <c r="A4" s="47" t="s">
        <v>229</v>
      </c>
      <c r="B4" s="47"/>
      <c r="C4" s="47"/>
      <c r="D4" s="199"/>
      <c r="E4" s="200"/>
      <c r="F4" s="200"/>
      <c r="G4" s="201" t="s">
        <v>231</v>
      </c>
      <c r="H4" s="201"/>
    </row>
    <row r="5" spans="1:9" ht="12" customHeight="1">
      <c r="A5" s="1"/>
      <c r="B5" s="1"/>
      <c r="C5" s="1"/>
      <c r="D5" s="1"/>
      <c r="E5" s="1"/>
      <c r="F5" s="1"/>
      <c r="G5" s="1"/>
      <c r="H5" s="1"/>
    </row>
    <row r="6" spans="1:9" ht="21" customHeight="1">
      <c r="A6" s="163" t="s">
        <v>204</v>
      </c>
      <c r="B6" s="164"/>
      <c r="C6" s="164"/>
      <c r="D6" s="164"/>
      <c r="E6" s="164"/>
      <c r="F6" s="164"/>
      <c r="G6" s="164"/>
      <c r="H6" s="165"/>
    </row>
    <row r="7" spans="1:9" ht="10.15" customHeight="1">
      <c r="A7" s="111"/>
      <c r="B7" s="45"/>
      <c r="C7" s="49"/>
      <c r="D7" s="23"/>
      <c r="E7" s="50"/>
      <c r="F7" s="50"/>
      <c r="G7" s="50"/>
      <c r="H7" s="51"/>
    </row>
    <row r="8" spans="1:9" ht="20.100000000000001" customHeight="1">
      <c r="A8" s="138" t="s">
        <v>3</v>
      </c>
      <c r="B8" s="139"/>
      <c r="C8" s="8" t="s">
        <v>100</v>
      </c>
      <c r="D8" s="139" t="s">
        <v>181</v>
      </c>
      <c r="E8" s="139"/>
      <c r="F8" s="152"/>
      <c r="G8" s="152"/>
      <c r="H8" s="153"/>
    </row>
    <row r="9" spans="1:9" ht="20.100000000000001" customHeight="1">
      <c r="A9" s="138" t="s">
        <v>4</v>
      </c>
      <c r="B9" s="139"/>
      <c r="C9" s="8" t="s">
        <v>201</v>
      </c>
      <c r="D9" s="139" t="s">
        <v>180</v>
      </c>
      <c r="E9" s="139"/>
      <c r="F9" s="157"/>
      <c r="G9" s="158"/>
      <c r="H9" s="159"/>
      <c r="I9" s="2"/>
    </row>
    <row r="10" spans="1:9" ht="20.100000000000001" customHeight="1">
      <c r="A10" s="140" t="s">
        <v>6</v>
      </c>
      <c r="B10" s="141"/>
      <c r="C10" s="73"/>
      <c r="D10" s="151" t="s">
        <v>5</v>
      </c>
      <c r="E10" s="141"/>
      <c r="F10" s="160"/>
      <c r="G10" s="161"/>
      <c r="H10" s="162"/>
    </row>
    <row r="11" spans="1:9">
      <c r="A11" s="154"/>
      <c r="B11" s="155"/>
      <c r="C11" s="155"/>
      <c r="D11" s="155"/>
      <c r="E11" s="155"/>
      <c r="F11" s="155"/>
      <c r="G11" s="155"/>
      <c r="H11" s="156"/>
    </row>
    <row r="12" spans="1:9" s="3" customFormat="1" ht="54" customHeight="1">
      <c r="A12" s="68" t="s">
        <v>34</v>
      </c>
      <c r="B12" s="62" t="s">
        <v>11</v>
      </c>
      <c r="C12" s="62" t="s">
        <v>8</v>
      </c>
      <c r="D12" s="62" t="s">
        <v>0</v>
      </c>
      <c r="E12" s="63" t="s">
        <v>1</v>
      </c>
      <c r="F12" s="64" t="s">
        <v>59</v>
      </c>
      <c r="G12" s="64" t="s">
        <v>58</v>
      </c>
      <c r="H12" s="116" t="s">
        <v>2</v>
      </c>
    </row>
    <row r="13" spans="1:9">
      <c r="A13" s="112"/>
      <c r="B13" s="43"/>
      <c r="C13" s="15"/>
      <c r="D13" s="43"/>
      <c r="E13" s="11"/>
      <c r="F13" s="11"/>
      <c r="G13" s="11"/>
      <c r="H13" s="52"/>
    </row>
    <row r="14" spans="1:9" ht="15.75">
      <c r="A14" s="113" t="s">
        <v>76</v>
      </c>
      <c r="B14" s="43"/>
      <c r="C14" s="20" t="s">
        <v>14</v>
      </c>
      <c r="D14" s="43"/>
      <c r="E14" s="11"/>
      <c r="F14" s="11"/>
      <c r="G14" s="16"/>
      <c r="H14" s="53"/>
    </row>
    <row r="15" spans="1:9" ht="48" customHeight="1">
      <c r="A15" s="110" t="s">
        <v>16</v>
      </c>
      <c r="B15" s="36">
        <v>97647</v>
      </c>
      <c r="C15" s="37" t="s">
        <v>103</v>
      </c>
      <c r="D15" s="36" t="s">
        <v>7</v>
      </c>
      <c r="E15" s="38">
        <v>81.502400000000023</v>
      </c>
      <c r="F15" s="67"/>
      <c r="G15" s="39">
        <f t="shared" ref="G15:G22" si="0">ROUND(F15*1.2433,2)</f>
        <v>0</v>
      </c>
      <c r="H15" s="54">
        <f t="shared" ref="H15:H20" si="1">ROUND((E15*G15),2)</f>
        <v>0</v>
      </c>
    </row>
    <row r="16" spans="1:9" ht="48" customHeight="1">
      <c r="A16" s="110" t="s">
        <v>17</v>
      </c>
      <c r="B16" s="36">
        <v>97651</v>
      </c>
      <c r="C16" s="37" t="s">
        <v>104</v>
      </c>
      <c r="D16" s="36" t="s">
        <v>105</v>
      </c>
      <c r="E16" s="38">
        <v>6</v>
      </c>
      <c r="F16" s="67"/>
      <c r="G16" s="39">
        <f t="shared" si="0"/>
        <v>0</v>
      </c>
      <c r="H16" s="54">
        <f t="shared" si="1"/>
        <v>0</v>
      </c>
    </row>
    <row r="17" spans="1:8" ht="30">
      <c r="A17" s="110" t="s">
        <v>18</v>
      </c>
      <c r="B17" s="36">
        <v>97641</v>
      </c>
      <c r="C17" s="37" t="s">
        <v>102</v>
      </c>
      <c r="D17" s="36" t="s">
        <v>7</v>
      </c>
      <c r="E17" s="38">
        <v>16.523899999999998</v>
      </c>
      <c r="F17" s="67"/>
      <c r="G17" s="39">
        <f t="shared" si="0"/>
        <v>0</v>
      </c>
      <c r="H17" s="54">
        <f t="shared" si="1"/>
        <v>0</v>
      </c>
    </row>
    <row r="18" spans="1:8" ht="45">
      <c r="A18" s="110" t="s">
        <v>19</v>
      </c>
      <c r="B18" s="36" t="s">
        <v>111</v>
      </c>
      <c r="C18" s="37" t="s">
        <v>112</v>
      </c>
      <c r="D18" s="36" t="s">
        <v>113</v>
      </c>
      <c r="E18" s="38">
        <v>3.7492499999999995</v>
      </c>
      <c r="F18" s="67"/>
      <c r="G18" s="39">
        <f t="shared" si="0"/>
        <v>0</v>
      </c>
      <c r="H18" s="54">
        <f t="shared" si="1"/>
        <v>0</v>
      </c>
    </row>
    <row r="19" spans="1:8" ht="30">
      <c r="A19" s="110" t="s">
        <v>20</v>
      </c>
      <c r="B19" s="36">
        <v>97663</v>
      </c>
      <c r="C19" s="37" t="s">
        <v>106</v>
      </c>
      <c r="D19" s="36" t="s">
        <v>105</v>
      </c>
      <c r="E19" s="38">
        <v>2</v>
      </c>
      <c r="F19" s="67"/>
      <c r="G19" s="39">
        <f t="shared" si="0"/>
        <v>0</v>
      </c>
      <c r="H19" s="54">
        <f t="shared" si="1"/>
        <v>0</v>
      </c>
    </row>
    <row r="20" spans="1:8" ht="30">
      <c r="A20" s="110" t="s">
        <v>21</v>
      </c>
      <c r="B20" s="36">
        <v>97665</v>
      </c>
      <c r="C20" s="37" t="s">
        <v>107</v>
      </c>
      <c r="D20" s="36" t="s">
        <v>105</v>
      </c>
      <c r="E20" s="38">
        <v>3</v>
      </c>
      <c r="F20" s="67"/>
      <c r="G20" s="39">
        <f t="shared" si="0"/>
        <v>0</v>
      </c>
      <c r="H20" s="54">
        <f t="shared" si="1"/>
        <v>0</v>
      </c>
    </row>
    <row r="21" spans="1:8" ht="30">
      <c r="A21" s="110" t="s">
        <v>22</v>
      </c>
      <c r="B21" s="36">
        <v>97632</v>
      </c>
      <c r="C21" s="37" t="s">
        <v>108</v>
      </c>
      <c r="D21" s="36" t="s">
        <v>12</v>
      </c>
      <c r="E21" s="38">
        <v>15.52</v>
      </c>
      <c r="F21" s="67"/>
      <c r="G21" s="39">
        <f t="shared" si="0"/>
        <v>0</v>
      </c>
      <c r="H21" s="54">
        <f t="shared" ref="H21:H22" si="2">ROUND((E21*G21),2)</f>
        <v>0</v>
      </c>
    </row>
    <row r="22" spans="1:8" ht="30">
      <c r="A22" s="110" t="s">
        <v>23</v>
      </c>
      <c r="B22" s="36" t="s">
        <v>110</v>
      </c>
      <c r="C22" s="37" t="s">
        <v>109</v>
      </c>
      <c r="D22" s="36" t="s">
        <v>7</v>
      </c>
      <c r="E22" s="38">
        <v>154.90389999999999</v>
      </c>
      <c r="F22" s="67"/>
      <c r="G22" s="39">
        <f t="shared" si="0"/>
        <v>0</v>
      </c>
      <c r="H22" s="54">
        <f t="shared" si="2"/>
        <v>0</v>
      </c>
    </row>
    <row r="23" spans="1:8" ht="48" customHeight="1">
      <c r="A23" s="110" t="s">
        <v>39</v>
      </c>
      <c r="B23" s="36" t="s">
        <v>42</v>
      </c>
      <c r="C23" s="37" t="s">
        <v>43</v>
      </c>
      <c r="D23" s="36" t="s">
        <v>7</v>
      </c>
      <c r="E23" s="38">
        <v>7.0799999999999992</v>
      </c>
      <c r="F23" s="67"/>
      <c r="G23" s="39">
        <f t="shared" ref="G23:G90" si="3">ROUND(F23*1.2433,2)</f>
        <v>0</v>
      </c>
      <c r="H23" s="54">
        <f t="shared" ref="H23:H81" si="4">ROUND((E23*G23),2)</f>
        <v>0</v>
      </c>
    </row>
    <row r="24" spans="1:8" ht="48" customHeight="1">
      <c r="A24" s="110" t="s">
        <v>44</v>
      </c>
      <c r="B24" s="36" t="s">
        <v>49</v>
      </c>
      <c r="C24" s="37" t="s">
        <v>50</v>
      </c>
      <c r="D24" s="36" t="s">
        <v>7</v>
      </c>
      <c r="E24" s="38">
        <v>4.625</v>
      </c>
      <c r="F24" s="67"/>
      <c r="G24" s="39">
        <f t="shared" si="3"/>
        <v>0</v>
      </c>
      <c r="H24" s="54">
        <f t="shared" si="4"/>
        <v>0</v>
      </c>
    </row>
    <row r="25" spans="1:8" ht="30">
      <c r="A25" s="110" t="s">
        <v>45</v>
      </c>
      <c r="B25" s="36" t="s">
        <v>64</v>
      </c>
      <c r="C25" s="44" t="s">
        <v>65</v>
      </c>
      <c r="D25" s="36" t="s">
        <v>7</v>
      </c>
      <c r="E25" s="38">
        <v>10.4</v>
      </c>
      <c r="F25" s="67"/>
      <c r="G25" s="39">
        <f t="shared" ref="G25:G26" si="5">ROUND(F25*1.2433,2)</f>
        <v>0</v>
      </c>
      <c r="H25" s="54">
        <f t="shared" si="4"/>
        <v>0</v>
      </c>
    </row>
    <row r="26" spans="1:8" ht="30">
      <c r="A26" s="110" t="s">
        <v>46</v>
      </c>
      <c r="B26" s="36" t="s">
        <v>126</v>
      </c>
      <c r="C26" s="44" t="s">
        <v>127</v>
      </c>
      <c r="D26" s="36" t="s">
        <v>7</v>
      </c>
      <c r="E26" s="38">
        <v>58.965000000000025</v>
      </c>
      <c r="F26" s="67"/>
      <c r="G26" s="39">
        <f t="shared" si="5"/>
        <v>0</v>
      </c>
      <c r="H26" s="54">
        <f t="shared" si="4"/>
        <v>0</v>
      </c>
    </row>
    <row r="27" spans="1:8" ht="30">
      <c r="A27" s="110" t="s">
        <v>187</v>
      </c>
      <c r="B27" s="36" t="s">
        <v>185</v>
      </c>
      <c r="C27" s="44" t="s">
        <v>186</v>
      </c>
      <c r="D27" s="36" t="s">
        <v>7</v>
      </c>
      <c r="E27" s="38">
        <v>90.09</v>
      </c>
      <c r="F27" s="67"/>
      <c r="G27" s="39">
        <f t="shared" ref="G27" si="6">ROUND(F27*1.2433,2)</f>
        <v>0</v>
      </c>
      <c r="H27" s="54">
        <f t="shared" ref="H27" si="7">ROUND((E27*G27),2)</f>
        <v>0</v>
      </c>
    </row>
    <row r="28" spans="1:8" ht="15.75">
      <c r="A28" s="112"/>
      <c r="B28" s="43"/>
      <c r="C28" s="17"/>
      <c r="D28" s="43"/>
      <c r="E28" s="11"/>
      <c r="F28" s="71"/>
      <c r="G28" s="30" t="s">
        <v>123</v>
      </c>
      <c r="H28" s="57">
        <f>SUM(H15:H27)</f>
        <v>0</v>
      </c>
    </row>
    <row r="29" spans="1:8" ht="15.75">
      <c r="A29" s="112"/>
      <c r="B29" s="43"/>
      <c r="C29" s="17"/>
      <c r="D29" s="43"/>
      <c r="E29" s="11"/>
      <c r="F29" s="71"/>
      <c r="G29" s="30"/>
      <c r="H29" s="57"/>
    </row>
    <row r="30" spans="1:8" ht="15.75">
      <c r="A30" s="113" t="s">
        <v>24</v>
      </c>
      <c r="B30" s="43"/>
      <c r="C30" s="20" t="s">
        <v>66</v>
      </c>
      <c r="D30" s="43"/>
      <c r="E30" s="11"/>
      <c r="F30" s="71"/>
      <c r="G30" s="9"/>
      <c r="H30" s="55"/>
    </row>
    <row r="31" spans="1:8" ht="60">
      <c r="A31" s="110" t="s">
        <v>25</v>
      </c>
      <c r="B31" s="109" t="s">
        <v>62</v>
      </c>
      <c r="C31" s="41" t="s">
        <v>63</v>
      </c>
      <c r="D31" s="109" t="s">
        <v>7</v>
      </c>
      <c r="E31" s="38">
        <v>89.837400000000002</v>
      </c>
      <c r="F31" s="67"/>
      <c r="G31" s="39">
        <f t="shared" ref="G31" si="8">ROUND(F31*1.2433,2)</f>
        <v>0</v>
      </c>
      <c r="H31" s="54">
        <f t="shared" si="4"/>
        <v>0</v>
      </c>
    </row>
    <row r="32" spans="1:8" ht="45">
      <c r="A32" s="110" t="s">
        <v>26</v>
      </c>
      <c r="B32" s="109" t="s">
        <v>53</v>
      </c>
      <c r="C32" s="41" t="s">
        <v>54</v>
      </c>
      <c r="D32" s="109" t="s">
        <v>7</v>
      </c>
      <c r="E32" s="38">
        <v>89.837400000000002</v>
      </c>
      <c r="F32" s="67"/>
      <c r="G32" s="39">
        <f t="shared" si="3"/>
        <v>0</v>
      </c>
      <c r="H32" s="54">
        <f t="shared" si="4"/>
        <v>0</v>
      </c>
    </row>
    <row r="33" spans="1:8" ht="30">
      <c r="A33" s="110" t="s">
        <v>27</v>
      </c>
      <c r="B33" s="72">
        <v>96114</v>
      </c>
      <c r="C33" s="37" t="s">
        <v>101</v>
      </c>
      <c r="D33" s="109" t="s">
        <v>7</v>
      </c>
      <c r="E33" s="38">
        <v>51.5839</v>
      </c>
      <c r="F33" s="67"/>
      <c r="G33" s="39">
        <f t="shared" si="3"/>
        <v>0</v>
      </c>
      <c r="H33" s="54">
        <f t="shared" si="4"/>
        <v>0</v>
      </c>
    </row>
    <row r="34" spans="1:8" ht="30">
      <c r="A34" s="110" t="s">
        <v>28</v>
      </c>
      <c r="B34" s="109" t="s">
        <v>57</v>
      </c>
      <c r="C34" s="41" t="s">
        <v>56</v>
      </c>
      <c r="D34" s="109" t="s">
        <v>12</v>
      </c>
      <c r="E34" s="38">
        <v>15.78</v>
      </c>
      <c r="F34" s="67"/>
      <c r="G34" s="39">
        <f t="shared" si="3"/>
        <v>0</v>
      </c>
      <c r="H34" s="54">
        <f t="shared" si="4"/>
        <v>0</v>
      </c>
    </row>
    <row r="35" spans="1:8" ht="45">
      <c r="A35" s="110" t="s">
        <v>29</v>
      </c>
      <c r="B35" s="109" t="s">
        <v>77</v>
      </c>
      <c r="C35" s="41" t="s">
        <v>78</v>
      </c>
      <c r="D35" s="109" t="s">
        <v>12</v>
      </c>
      <c r="E35" s="38">
        <v>9.5</v>
      </c>
      <c r="F35" s="67"/>
      <c r="G35" s="39">
        <f t="shared" si="3"/>
        <v>0</v>
      </c>
      <c r="H35" s="54">
        <f t="shared" si="4"/>
        <v>0</v>
      </c>
    </row>
    <row r="36" spans="1:8" ht="30">
      <c r="A36" s="110" t="s">
        <v>36</v>
      </c>
      <c r="B36" s="109" t="s">
        <v>114</v>
      </c>
      <c r="C36" s="41" t="s">
        <v>115</v>
      </c>
      <c r="D36" s="109" t="s">
        <v>12</v>
      </c>
      <c r="E36" s="38">
        <v>28.88</v>
      </c>
      <c r="F36" s="67"/>
      <c r="G36" s="39">
        <f t="shared" si="3"/>
        <v>0</v>
      </c>
      <c r="H36" s="54">
        <f t="shared" si="4"/>
        <v>0</v>
      </c>
    </row>
    <row r="37" spans="1:8" ht="15.75">
      <c r="A37" s="112"/>
      <c r="B37" s="43"/>
      <c r="C37" s="18"/>
      <c r="D37" s="43"/>
      <c r="E37" s="11"/>
      <c r="F37" s="71"/>
      <c r="G37" s="30" t="s">
        <v>123</v>
      </c>
      <c r="H37" s="57">
        <f>SUM(H31:H36)</f>
        <v>0</v>
      </c>
    </row>
    <row r="38" spans="1:8" ht="15.75">
      <c r="A38" s="112"/>
      <c r="B38" s="43"/>
      <c r="C38" s="18"/>
      <c r="D38" s="43"/>
      <c r="E38" s="11"/>
      <c r="F38" s="71"/>
      <c r="G38" s="30"/>
      <c r="H38" s="57"/>
    </row>
    <row r="39" spans="1:8" ht="15.75">
      <c r="A39" s="113" t="s">
        <v>30</v>
      </c>
      <c r="B39" s="43"/>
      <c r="C39" s="20" t="s">
        <v>184</v>
      </c>
      <c r="D39" s="43"/>
      <c r="E39" s="11"/>
      <c r="F39" s="71"/>
      <c r="G39" s="9"/>
      <c r="H39" s="55"/>
    </row>
    <row r="40" spans="1:8" ht="45">
      <c r="A40" s="110" t="s">
        <v>31</v>
      </c>
      <c r="B40" s="109" t="s">
        <v>51</v>
      </c>
      <c r="C40" s="41" t="s">
        <v>119</v>
      </c>
      <c r="D40" s="109" t="s">
        <v>7</v>
      </c>
      <c r="E40" s="38">
        <v>18.43</v>
      </c>
      <c r="F40" s="67"/>
      <c r="G40" s="39">
        <f t="shared" si="3"/>
        <v>0</v>
      </c>
      <c r="H40" s="54">
        <f t="shared" si="4"/>
        <v>0</v>
      </c>
    </row>
    <row r="41" spans="1:8" ht="53.45" customHeight="1">
      <c r="A41" s="110" t="s">
        <v>32</v>
      </c>
      <c r="B41" s="65" t="s">
        <v>99</v>
      </c>
      <c r="C41" s="70" t="s">
        <v>176</v>
      </c>
      <c r="D41" s="65" t="s">
        <v>7</v>
      </c>
      <c r="E41" s="66">
        <v>126.95</v>
      </c>
      <c r="F41" s="67"/>
      <c r="G41" s="67">
        <f>ROUND(F41*1.2433,2)</f>
        <v>0</v>
      </c>
      <c r="H41" s="69">
        <f>ROUND((E41*G41),2)</f>
        <v>0</v>
      </c>
    </row>
    <row r="42" spans="1:8" ht="60">
      <c r="A42" s="110" t="s">
        <v>33</v>
      </c>
      <c r="B42" s="109" t="s">
        <v>116</v>
      </c>
      <c r="C42" s="41" t="s">
        <v>117</v>
      </c>
      <c r="D42" s="109" t="s">
        <v>7</v>
      </c>
      <c r="E42" s="38">
        <v>36.86</v>
      </c>
      <c r="F42" s="67"/>
      <c r="G42" s="67">
        <f>ROUND(F42*1.2433,2)</f>
        <v>0</v>
      </c>
      <c r="H42" s="69">
        <f>ROUND((E42*G42),2)</f>
        <v>0</v>
      </c>
    </row>
    <row r="43" spans="1:8" ht="45">
      <c r="A43" s="110" t="s">
        <v>189</v>
      </c>
      <c r="B43" s="109" t="s">
        <v>174</v>
      </c>
      <c r="C43" s="41" t="s">
        <v>188</v>
      </c>
      <c r="D43" s="109" t="s">
        <v>7</v>
      </c>
      <c r="E43" s="38">
        <v>90.09</v>
      </c>
      <c r="F43" s="67"/>
      <c r="G43" s="67">
        <f>ROUND(F43*1.2433,2)</f>
        <v>0</v>
      </c>
      <c r="H43" s="69">
        <f>ROUND((E43*G43),2)</f>
        <v>0</v>
      </c>
    </row>
    <row r="44" spans="1:8" ht="60">
      <c r="A44" s="110" t="s">
        <v>190</v>
      </c>
      <c r="B44" s="118" t="s">
        <v>205</v>
      </c>
      <c r="C44" s="41" t="s">
        <v>206</v>
      </c>
      <c r="D44" s="109" t="s">
        <v>7</v>
      </c>
      <c r="E44" s="38">
        <v>90.09</v>
      </c>
      <c r="F44" s="67"/>
      <c r="G44" s="67">
        <f>ROUND(F44*1.2433,2)</f>
        <v>0</v>
      </c>
      <c r="H44" s="69">
        <f>ROUND((E44*G44),2)</f>
        <v>0</v>
      </c>
    </row>
    <row r="45" spans="1:8" ht="15.75">
      <c r="A45" s="112"/>
      <c r="B45" s="21"/>
      <c r="C45" s="42"/>
      <c r="D45" s="21"/>
      <c r="E45" s="11"/>
      <c r="F45" s="71"/>
      <c r="G45" s="30" t="s">
        <v>123</v>
      </c>
      <c r="H45" s="57">
        <f>SUM(H40:H44)</f>
        <v>0</v>
      </c>
    </row>
    <row r="46" spans="1:8" ht="15.75">
      <c r="A46" s="112"/>
      <c r="B46" s="21"/>
      <c r="C46" s="42"/>
      <c r="D46" s="21"/>
      <c r="E46" s="11"/>
      <c r="F46" s="71"/>
      <c r="G46" s="30"/>
      <c r="H46" s="57"/>
    </row>
    <row r="47" spans="1:8" ht="15.75">
      <c r="A47" s="113" t="s">
        <v>67</v>
      </c>
      <c r="B47" s="43"/>
      <c r="C47" s="20" t="s">
        <v>118</v>
      </c>
      <c r="D47" s="43"/>
      <c r="E47" s="11"/>
      <c r="F47" s="71"/>
      <c r="G47" s="9"/>
      <c r="H47" s="55"/>
    </row>
    <row r="48" spans="1:8" ht="30">
      <c r="A48" s="110" t="s">
        <v>35</v>
      </c>
      <c r="B48" s="109" t="s">
        <v>55</v>
      </c>
      <c r="C48" s="40" t="s">
        <v>199</v>
      </c>
      <c r="D48" s="109" t="s">
        <v>7</v>
      </c>
      <c r="E48" s="38">
        <v>51.5839</v>
      </c>
      <c r="F48" s="67"/>
      <c r="G48" s="39">
        <f t="shared" si="3"/>
        <v>0</v>
      </c>
      <c r="H48" s="54">
        <f t="shared" si="4"/>
        <v>0</v>
      </c>
    </row>
    <row r="49" spans="1:8" ht="45">
      <c r="A49" s="110" t="s">
        <v>60</v>
      </c>
      <c r="B49" s="109" t="s">
        <v>37</v>
      </c>
      <c r="C49" s="41" t="s">
        <v>38</v>
      </c>
      <c r="D49" s="109" t="s">
        <v>7</v>
      </c>
      <c r="E49" s="38">
        <v>51.5839</v>
      </c>
      <c r="F49" s="67"/>
      <c r="G49" s="39">
        <f t="shared" si="3"/>
        <v>0</v>
      </c>
      <c r="H49" s="54">
        <f t="shared" si="4"/>
        <v>0</v>
      </c>
    </row>
    <row r="50" spans="1:8">
      <c r="A50" s="110" t="s">
        <v>61</v>
      </c>
      <c r="B50" s="36" t="s">
        <v>15</v>
      </c>
      <c r="C50" s="40" t="s">
        <v>40</v>
      </c>
      <c r="D50" s="36" t="s">
        <v>12</v>
      </c>
      <c r="E50" s="38">
        <v>45.120000000000005</v>
      </c>
      <c r="F50" s="67"/>
      <c r="G50" s="39">
        <f t="shared" si="3"/>
        <v>0</v>
      </c>
      <c r="H50" s="54">
        <f t="shared" si="4"/>
        <v>0</v>
      </c>
    </row>
    <row r="51" spans="1:8" ht="15.75">
      <c r="A51" s="112"/>
      <c r="B51" s="21"/>
      <c r="C51" s="22"/>
      <c r="D51" s="21"/>
      <c r="E51" s="46"/>
      <c r="F51" s="46"/>
      <c r="G51" s="30" t="s">
        <v>123</v>
      </c>
      <c r="H51" s="57">
        <f>SUM(H48:H50)</f>
        <v>0</v>
      </c>
    </row>
    <row r="52" spans="1:8" ht="15.75">
      <c r="A52" s="113" t="s">
        <v>75</v>
      </c>
      <c r="B52" s="43"/>
      <c r="C52" s="20" t="s">
        <v>68</v>
      </c>
      <c r="D52" s="43"/>
      <c r="E52" s="11"/>
      <c r="F52" s="71"/>
      <c r="G52" s="9"/>
      <c r="H52" s="55"/>
    </row>
    <row r="53" spans="1:8" ht="45">
      <c r="A53" s="110" t="s">
        <v>41</v>
      </c>
      <c r="B53" s="36" t="s">
        <v>124</v>
      </c>
      <c r="C53" s="40" t="s">
        <v>210</v>
      </c>
      <c r="D53" s="36" t="s">
        <v>105</v>
      </c>
      <c r="E53" s="38">
        <v>1</v>
      </c>
      <c r="F53" s="67"/>
      <c r="G53" s="39">
        <f t="shared" si="3"/>
        <v>0</v>
      </c>
      <c r="H53" s="54">
        <f t="shared" si="4"/>
        <v>0</v>
      </c>
    </row>
    <row r="54" spans="1:8" ht="45">
      <c r="A54" s="110" t="s">
        <v>47</v>
      </c>
      <c r="B54" s="36" t="s">
        <v>125</v>
      </c>
      <c r="C54" s="40" t="s">
        <v>211</v>
      </c>
      <c r="D54" s="36" t="s">
        <v>105</v>
      </c>
      <c r="E54" s="38">
        <v>1</v>
      </c>
      <c r="F54" s="67"/>
      <c r="G54" s="39">
        <f t="shared" ref="G54" si="9">ROUND(F54*1.2433,2)</f>
        <v>0</v>
      </c>
      <c r="H54" s="54">
        <f t="shared" si="4"/>
        <v>0</v>
      </c>
    </row>
    <row r="55" spans="1:8" ht="45">
      <c r="A55" s="110" t="s">
        <v>48</v>
      </c>
      <c r="B55" s="36" t="s">
        <v>212</v>
      </c>
      <c r="C55" s="40" t="s">
        <v>213</v>
      </c>
      <c r="D55" s="36" t="s">
        <v>7</v>
      </c>
      <c r="E55" s="38">
        <v>32.550000000000004</v>
      </c>
      <c r="F55" s="67"/>
      <c r="G55" s="39">
        <f t="shared" ref="G55" si="10">ROUND(F55*1.2433,2)</f>
        <v>0</v>
      </c>
      <c r="H55" s="54">
        <f t="shared" ref="H55" si="11">ROUND((E55*G55),2)</f>
        <v>0</v>
      </c>
    </row>
    <row r="56" spans="1:8" ht="15.75">
      <c r="A56" s="112"/>
      <c r="B56" s="43"/>
      <c r="C56" s="18"/>
      <c r="D56" s="43"/>
      <c r="E56" s="11"/>
      <c r="F56" s="71"/>
      <c r="G56" s="30" t="s">
        <v>123</v>
      </c>
      <c r="H56" s="57">
        <f>SUM(H53:H55)</f>
        <v>0</v>
      </c>
    </row>
    <row r="57" spans="1:8" ht="15.75">
      <c r="A57" s="112"/>
      <c r="B57" s="43"/>
      <c r="C57" s="18"/>
      <c r="D57" s="43"/>
      <c r="E57" s="11"/>
      <c r="F57" s="71"/>
      <c r="G57" s="30"/>
      <c r="H57" s="57"/>
    </row>
    <row r="58" spans="1:8" ht="15.75">
      <c r="A58" s="113" t="s">
        <v>69</v>
      </c>
      <c r="B58" s="43"/>
      <c r="C58" s="20" t="s">
        <v>139</v>
      </c>
      <c r="D58" s="43"/>
      <c r="E58" s="11"/>
      <c r="F58" s="71"/>
      <c r="G58" s="9"/>
      <c r="H58" s="55"/>
    </row>
    <row r="59" spans="1:8" s="12" customFormat="1" ht="45">
      <c r="A59" s="117" t="s">
        <v>120</v>
      </c>
      <c r="B59" s="36" t="s">
        <v>51</v>
      </c>
      <c r="C59" s="40" t="s">
        <v>119</v>
      </c>
      <c r="D59" s="36" t="s">
        <v>7</v>
      </c>
      <c r="E59" s="38">
        <v>37.033749999999998</v>
      </c>
      <c r="F59" s="67"/>
      <c r="G59" s="39">
        <f t="shared" ref="G59:G66" si="12">ROUND(F59*1.2433,2)</f>
        <v>0</v>
      </c>
      <c r="H59" s="54">
        <f t="shared" ref="H59:H66" si="13">ROUND((E59*G59),2)</f>
        <v>0</v>
      </c>
    </row>
    <row r="60" spans="1:8" s="12" customFormat="1" ht="30">
      <c r="A60" s="117" t="s">
        <v>70</v>
      </c>
      <c r="B60" s="36" t="s">
        <v>121</v>
      </c>
      <c r="C60" s="40" t="s">
        <v>122</v>
      </c>
      <c r="D60" s="36" t="s">
        <v>113</v>
      </c>
      <c r="E60" s="38">
        <v>1.3673999999999999</v>
      </c>
      <c r="F60" s="67"/>
      <c r="G60" s="39">
        <f t="shared" si="12"/>
        <v>0</v>
      </c>
      <c r="H60" s="54">
        <f t="shared" si="13"/>
        <v>0</v>
      </c>
    </row>
    <row r="61" spans="1:8" s="12" customFormat="1" ht="45">
      <c r="A61" s="117" t="s">
        <v>71</v>
      </c>
      <c r="B61" s="65" t="s">
        <v>99</v>
      </c>
      <c r="C61" s="70" t="s">
        <v>176</v>
      </c>
      <c r="D61" s="65" t="s">
        <v>7</v>
      </c>
      <c r="E61" s="66">
        <v>6.734</v>
      </c>
      <c r="F61" s="67"/>
      <c r="G61" s="39">
        <f t="shared" ref="G61:G62" si="14">ROUND(F61*1.2433,2)</f>
        <v>0</v>
      </c>
      <c r="H61" s="54">
        <f t="shared" ref="H61:H62" si="15">ROUND((E61*G61),2)</f>
        <v>0</v>
      </c>
    </row>
    <row r="62" spans="1:8" s="12" customFormat="1" ht="45">
      <c r="A62" s="117" t="s">
        <v>72</v>
      </c>
      <c r="B62" s="36" t="s">
        <v>174</v>
      </c>
      <c r="C62" s="40" t="s">
        <v>175</v>
      </c>
      <c r="D62" s="36" t="s">
        <v>7</v>
      </c>
      <c r="E62" s="38">
        <v>6.734</v>
      </c>
      <c r="F62" s="67"/>
      <c r="G62" s="39">
        <f t="shared" si="14"/>
        <v>0</v>
      </c>
      <c r="H62" s="54">
        <f t="shared" si="15"/>
        <v>0</v>
      </c>
    </row>
    <row r="63" spans="1:8" s="12" customFormat="1" ht="30">
      <c r="A63" s="117" t="s">
        <v>96</v>
      </c>
      <c r="B63" s="36" t="s">
        <v>55</v>
      </c>
      <c r="C63" s="40" t="s">
        <v>199</v>
      </c>
      <c r="D63" s="36" t="s">
        <v>7</v>
      </c>
      <c r="E63" s="38">
        <v>161.16999999999999</v>
      </c>
      <c r="F63" s="67"/>
      <c r="G63" s="39">
        <f t="shared" ref="G63" si="16">ROUND(F63*1.2433,2)</f>
        <v>0</v>
      </c>
      <c r="H63" s="54">
        <f t="shared" ref="H63" si="17">ROUND((E63*G63),2)</f>
        <v>0</v>
      </c>
    </row>
    <row r="64" spans="1:8" s="12" customFormat="1" ht="60">
      <c r="A64" s="117" t="s">
        <v>172</v>
      </c>
      <c r="B64" s="36" t="s">
        <v>133</v>
      </c>
      <c r="C64" s="40" t="s">
        <v>134</v>
      </c>
      <c r="D64" s="36" t="s">
        <v>7</v>
      </c>
      <c r="E64" s="38">
        <v>223.63</v>
      </c>
      <c r="F64" s="67"/>
      <c r="G64" s="39">
        <f t="shared" si="12"/>
        <v>0</v>
      </c>
      <c r="H64" s="54">
        <f t="shared" si="13"/>
        <v>0</v>
      </c>
    </row>
    <row r="65" spans="1:8" s="12" customFormat="1" ht="60">
      <c r="A65" s="117" t="s">
        <v>173</v>
      </c>
      <c r="B65" s="36" t="s">
        <v>135</v>
      </c>
      <c r="C65" s="40" t="s">
        <v>136</v>
      </c>
      <c r="D65" s="36" t="s">
        <v>12</v>
      </c>
      <c r="E65" s="38">
        <v>23.200000000000003</v>
      </c>
      <c r="F65" s="67"/>
      <c r="G65" s="39">
        <f t="shared" si="12"/>
        <v>0</v>
      </c>
      <c r="H65" s="54">
        <f t="shared" si="13"/>
        <v>0</v>
      </c>
    </row>
    <row r="66" spans="1:8" s="12" customFormat="1" ht="30">
      <c r="A66" s="117" t="s">
        <v>200</v>
      </c>
      <c r="B66" s="36" t="s">
        <v>137</v>
      </c>
      <c r="C66" s="40" t="s">
        <v>138</v>
      </c>
      <c r="D66" s="36" t="s">
        <v>12</v>
      </c>
      <c r="E66" s="38">
        <v>4.37</v>
      </c>
      <c r="F66" s="67"/>
      <c r="G66" s="39">
        <f t="shared" si="12"/>
        <v>0</v>
      </c>
      <c r="H66" s="54">
        <f t="shared" si="13"/>
        <v>0</v>
      </c>
    </row>
    <row r="67" spans="1:8" ht="15.75">
      <c r="A67" s="112"/>
      <c r="B67" s="43"/>
      <c r="C67" s="18"/>
      <c r="D67" s="43"/>
      <c r="E67" s="11"/>
      <c r="F67" s="71"/>
      <c r="G67" s="30" t="s">
        <v>123</v>
      </c>
      <c r="H67" s="57">
        <f>SUM(H59:H66)</f>
        <v>0</v>
      </c>
    </row>
    <row r="68" spans="1:8" ht="15.75">
      <c r="A68" s="112"/>
      <c r="B68" s="43"/>
      <c r="C68" s="18"/>
      <c r="D68" s="43"/>
      <c r="E68" s="11"/>
      <c r="F68" s="71"/>
      <c r="G68" s="30"/>
      <c r="H68" s="57"/>
    </row>
    <row r="69" spans="1:8" ht="15.75">
      <c r="A69" s="113" t="s">
        <v>149</v>
      </c>
      <c r="B69" s="43"/>
      <c r="C69" s="19" t="s">
        <v>13</v>
      </c>
      <c r="D69" s="43"/>
      <c r="E69" s="11"/>
      <c r="F69" s="71"/>
      <c r="G69" s="9"/>
      <c r="H69" s="55"/>
    </row>
    <row r="70" spans="1:8" ht="45">
      <c r="A70" s="117" t="s">
        <v>150</v>
      </c>
      <c r="B70" s="36" t="s">
        <v>140</v>
      </c>
      <c r="C70" s="40" t="s">
        <v>141</v>
      </c>
      <c r="D70" s="36" t="s">
        <v>7</v>
      </c>
      <c r="E70" s="38">
        <v>183.00500000000002</v>
      </c>
      <c r="F70" s="67"/>
      <c r="G70" s="39">
        <f t="shared" ref="G70:G75" si="18">ROUND(F70*1.2433,2)</f>
        <v>0</v>
      </c>
      <c r="H70" s="54">
        <f t="shared" ref="H70:H75" si="19">ROUND((E70*G70),2)</f>
        <v>0</v>
      </c>
    </row>
    <row r="71" spans="1:8" ht="45">
      <c r="A71" s="117" t="s">
        <v>151</v>
      </c>
      <c r="B71" s="36" t="s">
        <v>144</v>
      </c>
      <c r="C71" s="40" t="s">
        <v>145</v>
      </c>
      <c r="D71" s="36" t="s">
        <v>7</v>
      </c>
      <c r="E71" s="38">
        <v>183.00500000000002</v>
      </c>
      <c r="F71" s="67"/>
      <c r="G71" s="39">
        <f t="shared" si="18"/>
        <v>0</v>
      </c>
      <c r="H71" s="54">
        <f t="shared" si="19"/>
        <v>0</v>
      </c>
    </row>
    <row r="72" spans="1:8" ht="45">
      <c r="A72" s="117" t="s">
        <v>152</v>
      </c>
      <c r="B72" s="36" t="s">
        <v>142</v>
      </c>
      <c r="C72" s="40" t="s">
        <v>143</v>
      </c>
      <c r="D72" s="36" t="s">
        <v>7</v>
      </c>
      <c r="E72" s="38">
        <v>51.5839</v>
      </c>
      <c r="F72" s="67"/>
      <c r="G72" s="39">
        <f t="shared" si="18"/>
        <v>0</v>
      </c>
      <c r="H72" s="54">
        <f t="shared" si="19"/>
        <v>0</v>
      </c>
    </row>
    <row r="73" spans="1:8" ht="45">
      <c r="A73" s="117" t="s">
        <v>153</v>
      </c>
      <c r="B73" s="36" t="s">
        <v>146</v>
      </c>
      <c r="C73" s="40" t="s">
        <v>147</v>
      </c>
      <c r="D73" s="36" t="s">
        <v>7</v>
      </c>
      <c r="E73" s="38">
        <v>51.5839</v>
      </c>
      <c r="F73" s="67"/>
      <c r="G73" s="39">
        <f t="shared" si="18"/>
        <v>0</v>
      </c>
      <c r="H73" s="54">
        <f t="shared" si="19"/>
        <v>0</v>
      </c>
    </row>
    <row r="74" spans="1:8" ht="45">
      <c r="A74" s="117" t="s">
        <v>154</v>
      </c>
      <c r="B74" s="36" t="s">
        <v>52</v>
      </c>
      <c r="C74" s="40" t="s">
        <v>148</v>
      </c>
      <c r="D74" s="36" t="s">
        <v>7</v>
      </c>
      <c r="E74" s="38">
        <v>3.3600000000000003</v>
      </c>
      <c r="F74" s="67"/>
      <c r="G74" s="39">
        <f t="shared" si="18"/>
        <v>0</v>
      </c>
      <c r="H74" s="54">
        <f t="shared" si="19"/>
        <v>0</v>
      </c>
    </row>
    <row r="75" spans="1:8" ht="45">
      <c r="A75" s="117" t="s">
        <v>155</v>
      </c>
      <c r="B75" s="36" t="s">
        <v>162</v>
      </c>
      <c r="C75" s="40" t="s">
        <v>163</v>
      </c>
      <c r="D75" s="36" t="s">
        <v>7</v>
      </c>
      <c r="E75" s="38">
        <v>62.460000000000008</v>
      </c>
      <c r="F75" s="67"/>
      <c r="G75" s="39">
        <f t="shared" si="18"/>
        <v>0</v>
      </c>
      <c r="H75" s="54">
        <f t="shared" si="19"/>
        <v>0</v>
      </c>
    </row>
    <row r="76" spans="1:8" ht="15.75">
      <c r="A76" s="112"/>
      <c r="B76" s="43"/>
      <c r="C76" s="18"/>
      <c r="D76" s="43"/>
      <c r="E76" s="11"/>
      <c r="F76" s="71"/>
      <c r="G76" s="30" t="s">
        <v>123</v>
      </c>
      <c r="H76" s="57">
        <f>SUM(H70:H75)</f>
        <v>0</v>
      </c>
    </row>
    <row r="77" spans="1:8" ht="15.75">
      <c r="A77" s="112"/>
      <c r="B77" s="43"/>
      <c r="C77" s="18"/>
      <c r="D77" s="43"/>
      <c r="E77" s="11"/>
      <c r="F77" s="71"/>
      <c r="G77" s="30"/>
      <c r="H77" s="57"/>
    </row>
    <row r="78" spans="1:8" ht="15.75">
      <c r="A78" s="113" t="s">
        <v>74</v>
      </c>
      <c r="B78" s="21"/>
      <c r="C78" s="19" t="s">
        <v>192</v>
      </c>
      <c r="D78" s="21"/>
      <c r="E78" s="11"/>
      <c r="F78" s="71"/>
      <c r="G78" s="9"/>
      <c r="H78" s="55"/>
    </row>
    <row r="79" spans="1:8" ht="75">
      <c r="A79" s="110" t="s">
        <v>73</v>
      </c>
      <c r="B79" s="36">
        <v>93128</v>
      </c>
      <c r="C79" s="40" t="s">
        <v>165</v>
      </c>
      <c r="D79" s="36" t="s">
        <v>10</v>
      </c>
      <c r="E79" s="38">
        <v>14</v>
      </c>
      <c r="F79" s="67"/>
      <c r="G79" s="39">
        <f t="shared" si="3"/>
        <v>0</v>
      </c>
      <c r="H79" s="54">
        <f t="shared" si="4"/>
        <v>0</v>
      </c>
    </row>
    <row r="80" spans="1:8" ht="45">
      <c r="A80" s="110" t="s">
        <v>130</v>
      </c>
      <c r="B80" s="36" t="s">
        <v>166</v>
      </c>
      <c r="C80" s="40" t="s">
        <v>220</v>
      </c>
      <c r="D80" s="36" t="s">
        <v>10</v>
      </c>
      <c r="E80" s="38">
        <v>5</v>
      </c>
      <c r="F80" s="67"/>
      <c r="G80" s="39">
        <f t="shared" ref="G80" si="20">ROUND(F80*1.2433,2)</f>
        <v>0</v>
      </c>
      <c r="H80" s="54">
        <f t="shared" ref="H80" si="21">ROUND((E80*G80),2)</f>
        <v>0</v>
      </c>
    </row>
    <row r="81" spans="1:8" ht="60">
      <c r="A81" s="110" t="s">
        <v>156</v>
      </c>
      <c r="B81" s="36">
        <v>93143</v>
      </c>
      <c r="C81" s="40" t="s">
        <v>164</v>
      </c>
      <c r="D81" s="36" t="s">
        <v>10</v>
      </c>
      <c r="E81" s="38">
        <v>27</v>
      </c>
      <c r="F81" s="67"/>
      <c r="G81" s="39">
        <f t="shared" si="3"/>
        <v>0</v>
      </c>
      <c r="H81" s="54">
        <f t="shared" si="4"/>
        <v>0</v>
      </c>
    </row>
    <row r="82" spans="1:8" ht="36.75" customHeight="1">
      <c r="A82" s="110" t="s">
        <v>157</v>
      </c>
      <c r="B82" s="36" t="s">
        <v>97</v>
      </c>
      <c r="C82" s="40" t="s">
        <v>98</v>
      </c>
      <c r="D82" s="36" t="s">
        <v>10</v>
      </c>
      <c r="E82" s="38">
        <v>1</v>
      </c>
      <c r="F82" s="67"/>
      <c r="G82" s="39">
        <f t="shared" ref="G82" si="22">ROUND(F82*1.2433,2)</f>
        <v>0</v>
      </c>
      <c r="H82" s="54">
        <f t="shared" ref="H82" si="23">ROUND((E82*G82),2)</f>
        <v>0</v>
      </c>
    </row>
    <row r="83" spans="1:8" ht="36.75" customHeight="1">
      <c r="A83" s="110" t="s">
        <v>158</v>
      </c>
      <c r="B83" s="36" t="s">
        <v>167</v>
      </c>
      <c r="C83" s="40" t="s">
        <v>168</v>
      </c>
      <c r="D83" s="36" t="s">
        <v>10</v>
      </c>
      <c r="E83" s="38">
        <v>9</v>
      </c>
      <c r="F83" s="67"/>
      <c r="G83" s="39">
        <f t="shared" ref="G83" si="24">ROUND(F83*1.2433,2)</f>
        <v>0</v>
      </c>
      <c r="H83" s="54">
        <f t="shared" ref="H83" si="25">ROUND((E83*G83),2)</f>
        <v>0</v>
      </c>
    </row>
    <row r="84" spans="1:8" ht="52.15" customHeight="1">
      <c r="A84" s="110" t="s">
        <v>193</v>
      </c>
      <c r="B84" s="36" t="s">
        <v>207</v>
      </c>
      <c r="C84" s="40" t="s">
        <v>208</v>
      </c>
      <c r="D84" s="36" t="s">
        <v>12</v>
      </c>
      <c r="E84" s="38">
        <v>45</v>
      </c>
      <c r="F84" s="67"/>
      <c r="G84" s="39">
        <f t="shared" ref="G84" si="26">ROUND(F84*1.2433,2)</f>
        <v>0</v>
      </c>
      <c r="H84" s="54">
        <f t="shared" ref="H84" si="27">ROUND((E84*G84),2)</f>
        <v>0</v>
      </c>
    </row>
    <row r="85" spans="1:8" ht="36.75" customHeight="1">
      <c r="A85" s="110" t="s">
        <v>196</v>
      </c>
      <c r="B85" s="36" t="s">
        <v>194</v>
      </c>
      <c r="C85" s="40" t="s">
        <v>195</v>
      </c>
      <c r="D85" s="36" t="s">
        <v>10</v>
      </c>
      <c r="E85" s="38">
        <v>1</v>
      </c>
      <c r="F85" s="67"/>
      <c r="G85" s="39">
        <f t="shared" ref="G85:G86" si="28">ROUND(F85*1.2433,2)</f>
        <v>0</v>
      </c>
      <c r="H85" s="54">
        <f t="shared" ref="H85:H86" si="29">ROUND((E85*G85),2)</f>
        <v>0</v>
      </c>
    </row>
    <row r="86" spans="1:8" ht="60">
      <c r="A86" s="110" t="s">
        <v>209</v>
      </c>
      <c r="B86" s="36" t="s">
        <v>197</v>
      </c>
      <c r="C86" s="40" t="s">
        <v>198</v>
      </c>
      <c r="D86" s="36" t="s">
        <v>10</v>
      </c>
      <c r="E86" s="38">
        <v>1</v>
      </c>
      <c r="F86" s="67"/>
      <c r="G86" s="39">
        <f t="shared" si="28"/>
        <v>0</v>
      </c>
      <c r="H86" s="54">
        <f t="shared" si="29"/>
        <v>0</v>
      </c>
    </row>
    <row r="87" spans="1:8" ht="15.75">
      <c r="A87" s="114"/>
      <c r="B87" s="43"/>
      <c r="C87" s="18"/>
      <c r="D87" s="43"/>
      <c r="E87" s="11"/>
      <c r="F87" s="71"/>
      <c r="G87" s="30" t="s">
        <v>123</v>
      </c>
      <c r="H87" s="57">
        <f>SUM(H79:H86)</f>
        <v>0</v>
      </c>
    </row>
    <row r="88" spans="1:8" ht="15.75">
      <c r="A88" s="114"/>
      <c r="B88" s="43"/>
      <c r="C88" s="18"/>
      <c r="D88" s="43"/>
      <c r="E88" s="11"/>
      <c r="F88" s="71"/>
      <c r="G88" s="30"/>
      <c r="H88" s="57"/>
    </row>
    <row r="89" spans="1:8" ht="15.75">
      <c r="A89" s="113" t="s">
        <v>159</v>
      </c>
      <c r="B89" s="21"/>
      <c r="C89" s="19" t="s">
        <v>128</v>
      </c>
      <c r="D89" s="21"/>
      <c r="E89" s="11"/>
      <c r="F89" s="71"/>
      <c r="G89" s="9"/>
      <c r="H89" s="55"/>
    </row>
    <row r="90" spans="1:8" ht="30">
      <c r="A90" s="110" t="s">
        <v>160</v>
      </c>
      <c r="B90" s="109" t="s">
        <v>129</v>
      </c>
      <c r="C90" s="41" t="s">
        <v>191</v>
      </c>
      <c r="D90" s="109" t="s">
        <v>10</v>
      </c>
      <c r="E90" s="38">
        <v>3</v>
      </c>
      <c r="F90" s="67"/>
      <c r="G90" s="39">
        <f t="shared" si="3"/>
        <v>0</v>
      </c>
      <c r="H90" s="54">
        <f t="shared" ref="H90" si="30">ROUND((E90*G90),2)</f>
        <v>0</v>
      </c>
    </row>
    <row r="91" spans="1:8" ht="45">
      <c r="A91" s="110" t="s">
        <v>161</v>
      </c>
      <c r="B91" s="109" t="s">
        <v>131</v>
      </c>
      <c r="C91" s="41" t="s">
        <v>132</v>
      </c>
      <c r="D91" s="109" t="s">
        <v>7</v>
      </c>
      <c r="E91" s="38">
        <v>36.175000000000026</v>
      </c>
      <c r="F91" s="67"/>
      <c r="G91" s="39">
        <f t="shared" ref="G91" si="31">ROUND(F91*1.2433,2)</f>
        <v>0</v>
      </c>
      <c r="H91" s="54">
        <f t="shared" ref="H91" si="32">ROUND((E91*G91),2)</f>
        <v>0</v>
      </c>
    </row>
    <row r="92" spans="1:8">
      <c r="A92" s="110" t="s">
        <v>171</v>
      </c>
      <c r="B92" s="109" t="s">
        <v>169</v>
      </c>
      <c r="C92" s="41" t="s">
        <v>170</v>
      </c>
      <c r="D92" s="109" t="s">
        <v>7</v>
      </c>
      <c r="E92" s="38">
        <v>13.05</v>
      </c>
      <c r="F92" s="67"/>
      <c r="G92" s="39">
        <f t="shared" ref="G92:G93" si="33">ROUND(F92*1.2433,2)</f>
        <v>0</v>
      </c>
      <c r="H92" s="54">
        <f t="shared" ref="H92:H93" si="34">ROUND((E92*G92),2)</f>
        <v>0</v>
      </c>
    </row>
    <row r="93" spans="1:8" ht="30">
      <c r="A93" s="110" t="s">
        <v>179</v>
      </c>
      <c r="B93" s="109" t="s">
        <v>177</v>
      </c>
      <c r="C93" s="41" t="s">
        <v>178</v>
      </c>
      <c r="D93" s="109" t="s">
        <v>7</v>
      </c>
      <c r="E93" s="38">
        <v>13.05</v>
      </c>
      <c r="F93" s="67"/>
      <c r="G93" s="39">
        <f t="shared" si="33"/>
        <v>0</v>
      </c>
      <c r="H93" s="54">
        <f t="shared" si="34"/>
        <v>0</v>
      </c>
    </row>
    <row r="94" spans="1:8" ht="15.75">
      <c r="A94" s="112"/>
      <c r="B94" s="21"/>
      <c r="C94" s="42"/>
      <c r="D94" s="21"/>
      <c r="E94" s="11"/>
      <c r="F94" s="71"/>
      <c r="G94" s="30" t="s">
        <v>123</v>
      </c>
      <c r="H94" s="57">
        <f>SUM(H90:H93)</f>
        <v>0</v>
      </c>
    </row>
    <row r="95" spans="1:8" ht="15.75">
      <c r="A95" s="112"/>
      <c r="B95" s="21"/>
      <c r="C95" s="42"/>
      <c r="D95" s="21"/>
      <c r="E95" s="11"/>
      <c r="F95" s="71"/>
      <c r="G95" s="30"/>
      <c r="H95" s="57"/>
    </row>
    <row r="96" spans="1:8" ht="15.75">
      <c r="A96" s="113" t="s">
        <v>214</v>
      </c>
      <c r="B96" s="21"/>
      <c r="C96" s="19" t="s">
        <v>215</v>
      </c>
      <c r="D96" s="21"/>
      <c r="E96" s="11"/>
      <c r="F96" s="9"/>
      <c r="G96" s="9"/>
      <c r="H96" s="55"/>
    </row>
    <row r="97" spans="1:9" ht="31.15" customHeight="1">
      <c r="A97" s="110" t="s">
        <v>218</v>
      </c>
      <c r="B97" s="122" t="s">
        <v>216</v>
      </c>
      <c r="C97" s="41" t="s">
        <v>217</v>
      </c>
      <c r="D97" s="122" t="s">
        <v>219</v>
      </c>
      <c r="E97" s="38">
        <v>1</v>
      </c>
      <c r="F97" s="67"/>
      <c r="G97" s="39">
        <f t="shared" ref="G97" si="35">ROUND(F97*1.2433,2)</f>
        <v>0</v>
      </c>
      <c r="H97" s="54">
        <f t="shared" ref="H97" si="36">ROUND((E97*G97),2)</f>
        <v>0</v>
      </c>
    </row>
    <row r="98" spans="1:9" ht="15.75">
      <c r="A98" s="112"/>
      <c r="B98" s="21"/>
      <c r="C98" s="42"/>
      <c r="D98" s="21"/>
      <c r="E98" s="11"/>
      <c r="F98" s="9"/>
      <c r="G98" s="30" t="s">
        <v>123</v>
      </c>
      <c r="H98" s="57">
        <f>H97</f>
        <v>0</v>
      </c>
    </row>
    <row r="99" spans="1:9" ht="15.75">
      <c r="A99" s="112" t="s">
        <v>221</v>
      </c>
      <c r="B99" s="21" t="s">
        <v>222</v>
      </c>
      <c r="C99" s="42"/>
      <c r="D99" s="21"/>
      <c r="E99" s="11"/>
      <c r="F99" s="9"/>
      <c r="G99" s="30"/>
      <c r="H99" s="57"/>
    </row>
    <row r="100" spans="1:9" ht="15.75">
      <c r="A100" s="112"/>
      <c r="B100" s="21"/>
      <c r="C100" s="42"/>
      <c r="D100" s="21"/>
      <c r="E100" s="11"/>
      <c r="F100" s="9"/>
      <c r="G100" s="30"/>
      <c r="H100" s="57"/>
    </row>
    <row r="101" spans="1:9" ht="15.75" thickBot="1">
      <c r="A101" s="197" t="s">
        <v>227</v>
      </c>
      <c r="B101" s="198"/>
      <c r="C101" s="47"/>
      <c r="D101" s="21"/>
      <c r="E101" s="11"/>
      <c r="F101" s="46"/>
      <c r="G101" s="46"/>
      <c r="H101" s="56"/>
    </row>
    <row r="102" spans="1:9" ht="15.75" customHeight="1">
      <c r="A102" s="197"/>
      <c r="B102" s="198"/>
      <c r="C102" s="119" t="s">
        <v>223</v>
      </c>
      <c r="D102" s="21"/>
      <c r="E102" s="11"/>
      <c r="F102" s="145" t="s">
        <v>9</v>
      </c>
      <c r="G102" s="146"/>
      <c r="H102" s="142">
        <f>H28+H37+H45+H51+H56+H67+H76+H87+H94+H98</f>
        <v>0</v>
      </c>
    </row>
    <row r="103" spans="1:9" ht="18">
      <c r="A103" s="112"/>
      <c r="B103" s="21"/>
      <c r="C103" s="120" t="s">
        <v>224</v>
      </c>
      <c r="D103" s="21"/>
      <c r="E103" s="11"/>
      <c r="F103" s="147"/>
      <c r="G103" s="148"/>
      <c r="H103" s="143"/>
    </row>
    <row r="104" spans="1:9">
      <c r="A104" s="112"/>
      <c r="B104" s="21"/>
      <c r="C104" s="26"/>
      <c r="D104" s="21"/>
      <c r="E104" s="11"/>
      <c r="F104" s="147"/>
      <c r="G104" s="148"/>
      <c r="H104" s="143"/>
    </row>
    <row r="105" spans="1:9" ht="16.5" thickBot="1">
      <c r="A105" s="112"/>
      <c r="B105" s="21"/>
      <c r="C105" s="48"/>
      <c r="D105" s="21"/>
      <c r="E105" s="11"/>
      <c r="F105" s="149"/>
      <c r="G105" s="150"/>
      <c r="H105" s="144"/>
      <c r="I105" s="10"/>
    </row>
    <row r="106" spans="1:9" ht="18">
      <c r="A106" s="112"/>
      <c r="B106" s="21"/>
      <c r="C106" s="120" t="s">
        <v>225</v>
      </c>
      <c r="D106" s="21"/>
      <c r="E106" s="11"/>
      <c r="F106" s="46"/>
      <c r="G106" s="46"/>
      <c r="H106" s="55"/>
    </row>
    <row r="107" spans="1:9" ht="18">
      <c r="A107" s="112"/>
      <c r="B107" s="21"/>
      <c r="C107" s="119" t="s">
        <v>226</v>
      </c>
      <c r="D107" s="21"/>
      <c r="E107" s="11"/>
      <c r="F107" s="29"/>
      <c r="G107" s="29"/>
      <c r="H107" s="57"/>
      <c r="I107" s="12"/>
    </row>
    <row r="108" spans="1:9" ht="15.75" thickBot="1">
      <c r="A108" s="115"/>
      <c r="B108" s="58"/>
      <c r="C108" s="59"/>
      <c r="D108" s="58"/>
      <c r="E108" s="60"/>
      <c r="F108" s="60"/>
      <c r="G108" s="60"/>
      <c r="H108" s="61"/>
      <c r="I108" s="12"/>
    </row>
    <row r="109" spans="1:9" ht="15.75">
      <c r="E109" s="11"/>
      <c r="F109" s="31"/>
      <c r="G109" s="29"/>
      <c r="H109" s="30"/>
      <c r="I109" s="12"/>
    </row>
    <row r="110" spans="1:9">
      <c r="E110" s="11"/>
      <c r="F110" s="11"/>
      <c r="G110" s="11"/>
      <c r="H110" s="11"/>
      <c r="I110" s="12"/>
    </row>
    <row r="111" spans="1:9">
      <c r="E111" s="11"/>
      <c r="F111" s="11"/>
      <c r="G111" s="11"/>
      <c r="H111" s="11"/>
      <c r="I111" s="12"/>
    </row>
    <row r="112" spans="1:9">
      <c r="E112" s="11"/>
      <c r="F112" s="11"/>
      <c r="G112" s="11"/>
      <c r="H112" s="11"/>
      <c r="I112" s="12"/>
    </row>
    <row r="113" spans="2:10">
      <c r="E113" s="32"/>
    </row>
    <row r="114" spans="2:10">
      <c r="E114" s="32"/>
    </row>
    <row r="115" spans="2:10">
      <c r="B115" s="21"/>
      <c r="C115" s="22"/>
      <c r="D115" s="21"/>
      <c r="E115" s="11"/>
    </row>
    <row r="116" spans="2:10">
      <c r="B116" s="21"/>
      <c r="C116" s="22"/>
      <c r="D116" s="21"/>
      <c r="E116" s="11"/>
    </row>
    <row r="117" spans="2:10" ht="20.25">
      <c r="B117" s="28"/>
      <c r="C117" s="28"/>
      <c r="D117" s="28"/>
      <c r="E117" s="33"/>
    </row>
    <row r="118" spans="2:10" ht="15.75">
      <c r="B118" s="23"/>
      <c r="C118" s="23"/>
      <c r="D118" s="23"/>
      <c r="E118" s="29"/>
    </row>
    <row r="119" spans="2:10">
      <c r="B119" s="21"/>
      <c r="C119" s="21"/>
      <c r="D119" s="24"/>
      <c r="E119" s="34"/>
    </row>
    <row r="120" spans="2:10">
      <c r="B120" s="21"/>
      <c r="C120" s="26"/>
      <c r="D120" s="24"/>
      <c r="E120" s="34"/>
      <c r="F120" s="11"/>
      <c r="G120" s="11"/>
      <c r="H120" s="11"/>
      <c r="I120" s="12"/>
      <c r="J120" s="12"/>
    </row>
    <row r="121" spans="2:10">
      <c r="B121" s="21"/>
      <c r="C121" s="21"/>
      <c r="D121" s="24"/>
      <c r="E121" s="35"/>
      <c r="F121" s="11"/>
      <c r="G121" s="11"/>
      <c r="H121" s="11"/>
      <c r="I121" s="12"/>
      <c r="J121" s="12"/>
    </row>
    <row r="122" spans="2:10">
      <c r="B122" s="21"/>
      <c r="C122" s="26"/>
      <c r="D122" s="24"/>
      <c r="E122" s="35"/>
      <c r="F122" s="11"/>
      <c r="G122" s="11"/>
      <c r="H122" s="11"/>
      <c r="I122" s="13"/>
      <c r="J122" s="12"/>
    </row>
    <row r="123" spans="2:10">
      <c r="B123" s="21"/>
      <c r="C123" s="26"/>
      <c r="D123" s="24"/>
      <c r="E123" s="35"/>
      <c r="F123" s="11"/>
      <c r="G123" s="11"/>
      <c r="H123" s="11"/>
      <c r="I123" s="13"/>
      <c r="J123" s="12"/>
    </row>
    <row r="124" spans="2:10">
      <c r="B124" s="21"/>
      <c r="C124" s="26"/>
      <c r="D124" s="24"/>
      <c r="E124" s="35"/>
      <c r="F124" s="11"/>
      <c r="G124" s="11"/>
      <c r="H124" s="11"/>
      <c r="I124" s="13"/>
      <c r="J124" s="12"/>
    </row>
    <row r="125" spans="2:10">
      <c r="B125" s="21"/>
      <c r="C125" s="26"/>
      <c r="D125" s="24"/>
      <c r="E125" s="35"/>
      <c r="F125" s="11"/>
      <c r="G125" s="11"/>
      <c r="H125" s="11"/>
      <c r="I125" s="13"/>
      <c r="J125" s="12"/>
    </row>
    <row r="126" spans="2:10">
      <c r="B126" s="21"/>
      <c r="C126" s="26"/>
      <c r="D126" s="24"/>
      <c r="E126" s="35"/>
      <c r="F126" s="11"/>
      <c r="G126" s="11"/>
      <c r="H126" s="11"/>
      <c r="I126" s="12"/>
      <c r="J126" s="12"/>
    </row>
    <row r="127" spans="2:10">
      <c r="B127" s="21"/>
      <c r="C127" s="26"/>
      <c r="D127" s="24"/>
      <c r="E127" s="35"/>
      <c r="F127" s="11"/>
      <c r="G127" s="11"/>
      <c r="H127" s="11"/>
      <c r="I127" s="12"/>
      <c r="J127" s="12"/>
    </row>
    <row r="128" spans="2:10">
      <c r="B128" s="21"/>
      <c r="C128" s="21"/>
      <c r="D128" s="24"/>
      <c r="E128" s="35"/>
      <c r="F128" s="11"/>
      <c r="G128" s="11"/>
      <c r="H128" s="11"/>
      <c r="I128" s="13"/>
      <c r="J128" s="12"/>
    </row>
    <row r="129" spans="2:10">
      <c r="B129" s="21"/>
      <c r="C129" s="21"/>
      <c r="D129" s="24"/>
      <c r="E129" s="35"/>
      <c r="F129" s="11"/>
      <c r="G129" s="11"/>
      <c r="H129" s="11"/>
      <c r="I129" s="12"/>
      <c r="J129" s="12"/>
    </row>
    <row r="130" spans="2:10">
      <c r="B130" s="21"/>
      <c r="C130" s="21"/>
      <c r="D130" s="24"/>
      <c r="E130" s="35"/>
      <c r="F130" s="11"/>
      <c r="G130" s="11"/>
      <c r="H130" s="11"/>
      <c r="I130" s="12"/>
      <c r="J130" s="12"/>
    </row>
    <row r="131" spans="2:10">
      <c r="B131" s="21"/>
      <c r="C131" s="21"/>
      <c r="D131" s="24"/>
      <c r="E131" s="35"/>
      <c r="F131" s="11"/>
      <c r="G131" s="11"/>
      <c r="H131" s="11"/>
      <c r="I131" s="12"/>
      <c r="J131" s="12"/>
    </row>
    <row r="132" spans="2:10">
      <c r="B132" s="21"/>
      <c r="C132" s="21"/>
      <c r="D132" s="24"/>
      <c r="E132" s="35"/>
      <c r="F132" s="11"/>
      <c r="G132" s="11"/>
      <c r="H132" s="11"/>
      <c r="I132" s="12"/>
      <c r="J132" s="12"/>
    </row>
    <row r="133" spans="2:10">
      <c r="B133" s="21"/>
      <c r="C133" s="21"/>
      <c r="D133" s="24"/>
      <c r="E133" s="35"/>
    </row>
    <row r="134" spans="2:10">
      <c r="B134" s="21"/>
      <c r="C134" s="21"/>
      <c r="D134" s="24"/>
      <c r="E134" s="35"/>
    </row>
    <row r="135" spans="2:10">
      <c r="B135" s="21"/>
      <c r="C135" s="21"/>
      <c r="D135" s="24"/>
      <c r="E135" s="14"/>
    </row>
    <row r="136" spans="2:10">
      <c r="B136" s="21"/>
      <c r="C136" s="22"/>
      <c r="D136" s="21"/>
      <c r="E136" s="25"/>
    </row>
    <row r="137" spans="2:10">
      <c r="B137" s="21"/>
      <c r="C137" s="22"/>
      <c r="D137" s="21"/>
      <c r="E137" s="25"/>
    </row>
    <row r="138" spans="2:10">
      <c r="B138" s="21"/>
      <c r="C138" s="22"/>
      <c r="D138" s="21"/>
      <c r="E138" s="25"/>
    </row>
    <row r="139" spans="2:10" ht="15.75">
      <c r="B139" s="21"/>
      <c r="C139" s="27"/>
      <c r="D139" s="24"/>
      <c r="E139" s="14"/>
    </row>
  </sheetData>
  <mergeCells count="16">
    <mergeCell ref="G4:H4"/>
    <mergeCell ref="A1:H1"/>
    <mergeCell ref="A8:B8"/>
    <mergeCell ref="A9:B9"/>
    <mergeCell ref="A10:B10"/>
    <mergeCell ref="H102:H105"/>
    <mergeCell ref="F102:G105"/>
    <mergeCell ref="D8:E8"/>
    <mergeCell ref="D9:E9"/>
    <mergeCell ref="D10:E10"/>
    <mergeCell ref="F8:H8"/>
    <mergeCell ref="A11:H11"/>
    <mergeCell ref="F9:H9"/>
    <mergeCell ref="F10:H10"/>
    <mergeCell ref="A6:H6"/>
    <mergeCell ref="A101:B102"/>
  </mergeCells>
  <hyperlinks>
    <hyperlink ref="B44" r:id="rId1" display="http://orse.cehop.se.gov.br/composicao.asp?font_sg_fonte=ORSE&amp;serv_nr_codigo=2215&amp;peri_nr_ano=2019&amp;peri_nr_mes=7&amp;peri_nr_ordem=1"/>
  </hyperlinks>
  <pageMargins left="0.51181102362204722" right="0.51181102362204722" top="0.39370078740157483" bottom="0.39370078740157483" header="0.31496062992125984" footer="0.31496062992125984"/>
  <pageSetup paperSize="9" scale="83" fitToHeight="0" orientation="landscape" horizontalDpi="4294967294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37"/>
  <sheetViews>
    <sheetView topLeftCell="A7" workbookViewId="0">
      <selection activeCell="J8" sqref="J8:J27"/>
    </sheetView>
  </sheetViews>
  <sheetFormatPr defaultColWidth="9.140625" defaultRowHeight="12.75"/>
  <cols>
    <col min="1" max="1" width="9.140625" style="74"/>
    <col min="2" max="2" width="16.7109375" style="74" bestFit="1" customWidth="1"/>
    <col min="3" max="3" width="37.7109375" style="101" customWidth="1"/>
    <col min="4" max="4" width="11.7109375" style="74" customWidth="1"/>
    <col min="5" max="5" width="0" style="102" hidden="1" customWidth="1"/>
    <col min="6" max="6" width="0" style="74" hidden="1" customWidth="1"/>
    <col min="7" max="7" width="1.5703125" style="74" hidden="1" customWidth="1"/>
    <col min="8" max="8" width="14.28515625" style="103" bestFit="1" customWidth="1"/>
    <col min="9" max="11" width="13.140625" style="74" bestFit="1" customWidth="1"/>
    <col min="12" max="12" width="11.42578125" style="74" customWidth="1"/>
    <col min="13" max="13" width="11.85546875" style="74" customWidth="1"/>
    <col min="14" max="18" width="9.140625" style="74"/>
    <col min="19" max="19" width="10.28515625" style="74" bestFit="1" customWidth="1"/>
    <col min="20" max="16384" width="9.140625" style="74"/>
  </cols>
  <sheetData>
    <row r="1" spans="2:23" ht="30.75" customHeight="1">
      <c r="B1" s="166" t="s">
        <v>202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8"/>
    </row>
    <row r="2" spans="2:23" ht="23.45" customHeight="1">
      <c r="B2" s="179" t="s">
        <v>204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1"/>
    </row>
    <row r="3" spans="2:23" ht="13.9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21"/>
    </row>
    <row r="4" spans="2:23" ht="14.45" customHeight="1">
      <c r="B4" s="123" t="s">
        <v>92</v>
      </c>
      <c r="C4" s="172" t="s">
        <v>183</v>
      </c>
      <c r="D4" s="172"/>
      <c r="E4" s="172"/>
      <c r="F4" s="172"/>
      <c r="G4" s="172"/>
      <c r="H4" s="172"/>
      <c r="I4" s="169" t="s">
        <v>93</v>
      </c>
      <c r="J4" s="169"/>
      <c r="K4" s="172" t="s">
        <v>182</v>
      </c>
      <c r="L4" s="172"/>
      <c r="M4" s="173"/>
    </row>
    <row r="5" spans="2:23" ht="15" customHeight="1">
      <c r="B5" s="123" t="s">
        <v>90</v>
      </c>
      <c r="C5" s="182">
        <f>PO!H102</f>
        <v>0</v>
      </c>
      <c r="D5" s="182"/>
      <c r="E5" s="182"/>
      <c r="F5" s="182"/>
      <c r="G5" s="182"/>
      <c r="H5" s="182"/>
      <c r="I5" s="169" t="s">
        <v>94</v>
      </c>
      <c r="J5" s="169"/>
      <c r="K5" s="174">
        <f>PO!C10</f>
        <v>0</v>
      </c>
      <c r="L5" s="174"/>
      <c r="M5" s="175"/>
    </row>
    <row r="6" spans="2:23" ht="13.5" thickBot="1">
      <c r="B6" s="77"/>
      <c r="C6" s="78"/>
      <c r="D6" s="124"/>
      <c r="E6" s="75"/>
      <c r="F6" s="124"/>
      <c r="G6" s="124"/>
      <c r="H6" s="76"/>
      <c r="I6" s="124"/>
      <c r="J6" s="124"/>
      <c r="K6" s="124"/>
      <c r="L6" s="124"/>
      <c r="M6" s="125"/>
    </row>
    <row r="7" spans="2:23" ht="24">
      <c r="B7" s="188" t="s">
        <v>82</v>
      </c>
      <c r="C7" s="189" t="s">
        <v>81</v>
      </c>
      <c r="D7" s="190" t="s">
        <v>84</v>
      </c>
      <c r="E7" s="191"/>
      <c r="F7" s="192"/>
      <c r="G7" s="192"/>
      <c r="H7" s="193" t="s">
        <v>83</v>
      </c>
      <c r="I7" s="192" t="s">
        <v>85</v>
      </c>
      <c r="J7" s="192" t="s">
        <v>86</v>
      </c>
      <c r="K7" s="192" t="s">
        <v>87</v>
      </c>
      <c r="L7" s="192" t="s">
        <v>88</v>
      </c>
      <c r="M7" s="194" t="s">
        <v>89</v>
      </c>
      <c r="Q7" s="74" t="s">
        <v>91</v>
      </c>
      <c r="R7" s="74" t="s">
        <v>83</v>
      </c>
      <c r="S7" s="74" t="s">
        <v>85</v>
      </c>
      <c r="T7" s="74" t="s">
        <v>86</v>
      </c>
      <c r="U7" s="74" t="s">
        <v>87</v>
      </c>
      <c r="V7" s="74" t="s">
        <v>88</v>
      </c>
      <c r="W7" s="74" t="s">
        <v>89</v>
      </c>
    </row>
    <row r="8" spans="2:23" s="84" customFormat="1" ht="15" customHeight="1">
      <c r="B8" s="170" t="str">
        <f>PO!A14</f>
        <v>1.</v>
      </c>
      <c r="C8" s="169" t="str">
        <f>PO!C14</f>
        <v>A DEMOLIR/REMOVER</v>
      </c>
      <c r="D8" s="129" t="s">
        <v>80</v>
      </c>
      <c r="E8" s="81"/>
      <c r="F8" s="129"/>
      <c r="G8" s="129"/>
      <c r="H8" s="82"/>
      <c r="I8" s="82"/>
      <c r="J8" s="82"/>
      <c r="K8" s="82"/>
      <c r="L8" s="82"/>
      <c r="M8" s="83"/>
      <c r="N8" s="126"/>
      <c r="O8" s="126"/>
      <c r="P8" s="126"/>
      <c r="Q8" s="84">
        <v>0</v>
      </c>
      <c r="R8" s="84">
        <f>H8*$Q8</f>
        <v>0</v>
      </c>
      <c r="S8" s="84">
        <f t="shared" ref="S8:W8" si="0">I8*$Q8</f>
        <v>0</v>
      </c>
      <c r="T8" s="84">
        <f t="shared" si="0"/>
        <v>0</v>
      </c>
      <c r="U8" s="84">
        <f t="shared" si="0"/>
        <v>0</v>
      </c>
      <c r="V8" s="84">
        <f t="shared" si="0"/>
        <v>0</v>
      </c>
      <c r="W8" s="84">
        <f t="shared" si="0"/>
        <v>0</v>
      </c>
    </row>
    <row r="9" spans="2:23" s="84" customFormat="1" ht="15" customHeight="1">
      <c r="B9" s="170"/>
      <c r="C9" s="169"/>
      <c r="D9" s="129" t="s">
        <v>79</v>
      </c>
      <c r="E9" s="81" t="e">
        <f>PO!#REF!</f>
        <v>#REF!</v>
      </c>
      <c r="F9" s="129" t="e">
        <f>PO!#REF!</f>
        <v>#REF!</v>
      </c>
      <c r="G9" s="129" t="e">
        <f>PO!#REF!</f>
        <v>#REF!</v>
      </c>
      <c r="H9" s="85"/>
      <c r="I9" s="85"/>
      <c r="J9" s="85"/>
      <c r="K9" s="85"/>
      <c r="L9" s="85"/>
      <c r="M9" s="86"/>
      <c r="N9" s="126"/>
      <c r="O9" s="126"/>
      <c r="P9" s="126"/>
      <c r="Q9" s="84">
        <v>1</v>
      </c>
      <c r="R9" s="84">
        <f t="shared" ref="R9:R25" si="1">H9*Q9</f>
        <v>0</v>
      </c>
      <c r="S9" s="84">
        <f t="shared" ref="S9:S26" si="2">I9*$Q9</f>
        <v>0</v>
      </c>
      <c r="T9" s="84">
        <f t="shared" ref="T9:T26" si="3">J9*$Q9</f>
        <v>0</v>
      </c>
      <c r="U9" s="84">
        <f t="shared" ref="U9:U26" si="4">K9*$Q9</f>
        <v>0</v>
      </c>
      <c r="V9" s="84">
        <f t="shared" ref="V9:V26" si="5">L9*$Q9</f>
        <v>0</v>
      </c>
      <c r="W9" s="84">
        <f t="shared" ref="W9:W26" si="6">M9*$Q9</f>
        <v>0</v>
      </c>
    </row>
    <row r="10" spans="2:23" ht="15" customHeight="1">
      <c r="B10" s="171" t="str">
        <f>PO!A30</f>
        <v>2.</v>
      </c>
      <c r="C10" s="172" t="str">
        <f>PO!C30</f>
        <v>TELHADO/COBERTURA</v>
      </c>
      <c r="D10" s="130" t="s">
        <v>80</v>
      </c>
      <c r="E10" s="87"/>
      <c r="F10" s="130"/>
      <c r="G10" s="130"/>
      <c r="H10" s="88"/>
      <c r="I10" s="88"/>
      <c r="J10" s="88"/>
      <c r="K10" s="88"/>
      <c r="L10" s="88"/>
      <c r="M10" s="89"/>
      <c r="N10" s="126"/>
      <c r="O10" s="126"/>
      <c r="P10" s="126"/>
      <c r="Q10" s="74">
        <v>0</v>
      </c>
      <c r="R10" s="74">
        <f t="shared" si="1"/>
        <v>0</v>
      </c>
      <c r="S10" s="74">
        <f t="shared" si="2"/>
        <v>0</v>
      </c>
      <c r="T10" s="74">
        <f t="shared" si="3"/>
        <v>0</v>
      </c>
      <c r="U10" s="74">
        <f t="shared" si="4"/>
        <v>0</v>
      </c>
      <c r="V10" s="74">
        <f t="shared" si="5"/>
        <v>0</v>
      </c>
      <c r="W10" s="74">
        <f t="shared" si="6"/>
        <v>0</v>
      </c>
    </row>
    <row r="11" spans="2:23" ht="15" customHeight="1">
      <c r="B11" s="171"/>
      <c r="C11" s="172"/>
      <c r="D11" s="130" t="s">
        <v>79</v>
      </c>
      <c r="E11" s="87" t="e">
        <f>PO!#REF!</f>
        <v>#REF!</v>
      </c>
      <c r="F11" s="130" t="e">
        <f>PO!#REF!</f>
        <v>#REF!</v>
      </c>
      <c r="G11" s="130" t="e">
        <f>PO!#REF!</f>
        <v>#REF!</v>
      </c>
      <c r="H11" s="90"/>
      <c r="I11" s="90"/>
      <c r="J11" s="90"/>
      <c r="K11" s="90"/>
      <c r="L11" s="90"/>
      <c r="M11" s="91"/>
      <c r="N11" s="126"/>
      <c r="O11" s="126"/>
      <c r="P11" s="126"/>
      <c r="Q11" s="74">
        <v>1</v>
      </c>
      <c r="R11" s="74">
        <f t="shared" si="1"/>
        <v>0</v>
      </c>
      <c r="S11" s="74">
        <f t="shared" si="2"/>
        <v>0</v>
      </c>
      <c r="T11" s="74">
        <f t="shared" si="3"/>
        <v>0</v>
      </c>
      <c r="U11" s="74">
        <f t="shared" si="4"/>
        <v>0</v>
      </c>
      <c r="V11" s="74">
        <f t="shared" si="5"/>
        <v>0</v>
      </c>
      <c r="W11" s="74">
        <f t="shared" si="6"/>
        <v>0</v>
      </c>
    </row>
    <row r="12" spans="2:23" s="84" customFormat="1" ht="15" customHeight="1">
      <c r="B12" s="170" t="str">
        <f>PO!A39</f>
        <v>3.</v>
      </c>
      <c r="C12" s="169" t="str">
        <f>PO!C39</f>
        <v>PAREDES E MUROS</v>
      </c>
      <c r="D12" s="129" t="s">
        <v>80</v>
      </c>
      <c r="E12" s="81"/>
      <c r="F12" s="129"/>
      <c r="G12" s="129"/>
      <c r="H12" s="82"/>
      <c r="I12" s="82"/>
      <c r="J12" s="82"/>
      <c r="K12" s="82"/>
      <c r="L12" s="82"/>
      <c r="M12" s="83"/>
      <c r="N12" s="126"/>
      <c r="O12" s="126"/>
      <c r="P12" s="126"/>
      <c r="Q12" s="84">
        <v>0</v>
      </c>
      <c r="R12" s="84">
        <f t="shared" si="1"/>
        <v>0</v>
      </c>
      <c r="S12" s="84">
        <f t="shared" si="2"/>
        <v>0</v>
      </c>
      <c r="T12" s="84">
        <f t="shared" si="3"/>
        <v>0</v>
      </c>
      <c r="U12" s="84">
        <f t="shared" si="4"/>
        <v>0</v>
      </c>
      <c r="V12" s="84">
        <f t="shared" si="5"/>
        <v>0</v>
      </c>
      <c r="W12" s="84">
        <f t="shared" si="6"/>
        <v>0</v>
      </c>
    </row>
    <row r="13" spans="2:23" s="84" customFormat="1" ht="15" customHeight="1">
      <c r="B13" s="170"/>
      <c r="C13" s="169"/>
      <c r="D13" s="129" t="s">
        <v>79</v>
      </c>
      <c r="E13" s="81" t="e">
        <f>PO!#REF!</f>
        <v>#REF!</v>
      </c>
      <c r="F13" s="129" t="e">
        <f>PO!#REF!</f>
        <v>#REF!</v>
      </c>
      <c r="G13" s="129" t="e">
        <f>PO!#REF!</f>
        <v>#REF!</v>
      </c>
      <c r="H13" s="85"/>
      <c r="I13" s="85"/>
      <c r="J13" s="85"/>
      <c r="K13" s="85"/>
      <c r="L13" s="85"/>
      <c r="M13" s="86"/>
      <c r="N13" s="126"/>
      <c r="O13" s="126"/>
      <c r="P13" s="126"/>
      <c r="Q13" s="84">
        <v>1</v>
      </c>
      <c r="R13" s="84">
        <f t="shared" si="1"/>
        <v>0</v>
      </c>
      <c r="S13" s="84">
        <f t="shared" si="2"/>
        <v>0</v>
      </c>
      <c r="T13" s="84">
        <f t="shared" si="3"/>
        <v>0</v>
      </c>
      <c r="U13" s="84">
        <f t="shared" si="4"/>
        <v>0</v>
      </c>
      <c r="V13" s="84">
        <f t="shared" si="5"/>
        <v>0</v>
      </c>
      <c r="W13" s="84">
        <f t="shared" si="6"/>
        <v>0</v>
      </c>
    </row>
    <row r="14" spans="2:23" ht="15" customHeight="1">
      <c r="B14" s="171" t="str">
        <f>PO!A47</f>
        <v>4.</v>
      </c>
      <c r="C14" s="172" t="str">
        <f>PO!C47</f>
        <v>PISOS</v>
      </c>
      <c r="D14" s="130" t="s">
        <v>80</v>
      </c>
      <c r="E14" s="87"/>
      <c r="F14" s="130"/>
      <c r="G14" s="130"/>
      <c r="H14" s="88"/>
      <c r="I14" s="88"/>
      <c r="J14" s="88"/>
      <c r="K14" s="88"/>
      <c r="L14" s="88"/>
      <c r="M14" s="89"/>
      <c r="N14" s="126"/>
      <c r="O14" s="126"/>
      <c r="P14" s="126"/>
      <c r="Q14" s="74">
        <v>0</v>
      </c>
      <c r="R14" s="74">
        <f t="shared" si="1"/>
        <v>0</v>
      </c>
      <c r="S14" s="74">
        <f t="shared" si="2"/>
        <v>0</v>
      </c>
      <c r="T14" s="74">
        <f t="shared" si="3"/>
        <v>0</v>
      </c>
      <c r="U14" s="74">
        <f t="shared" si="4"/>
        <v>0</v>
      </c>
      <c r="V14" s="74">
        <f t="shared" si="5"/>
        <v>0</v>
      </c>
      <c r="W14" s="74">
        <f t="shared" si="6"/>
        <v>0</v>
      </c>
    </row>
    <row r="15" spans="2:23" ht="15" customHeight="1">
      <c r="B15" s="171"/>
      <c r="C15" s="172"/>
      <c r="D15" s="130" t="s">
        <v>79</v>
      </c>
      <c r="E15" s="87" t="e">
        <f>PO!#REF!</f>
        <v>#REF!</v>
      </c>
      <c r="F15" s="130" t="e">
        <f>PO!#REF!</f>
        <v>#REF!</v>
      </c>
      <c r="G15" s="130" t="e">
        <f>PO!#REF!</f>
        <v>#REF!</v>
      </c>
      <c r="H15" s="90"/>
      <c r="I15" s="90"/>
      <c r="J15" s="90"/>
      <c r="K15" s="90"/>
      <c r="L15" s="90"/>
      <c r="M15" s="91"/>
      <c r="N15" s="126"/>
      <c r="O15" s="126"/>
      <c r="P15" s="126"/>
      <c r="Q15" s="74">
        <v>1</v>
      </c>
      <c r="R15" s="74">
        <f t="shared" si="1"/>
        <v>0</v>
      </c>
      <c r="S15" s="74">
        <f t="shared" si="2"/>
        <v>0</v>
      </c>
      <c r="T15" s="74">
        <f t="shared" si="3"/>
        <v>0</v>
      </c>
      <c r="U15" s="74">
        <f t="shared" si="4"/>
        <v>0</v>
      </c>
      <c r="V15" s="74">
        <f t="shared" si="5"/>
        <v>0</v>
      </c>
      <c r="W15" s="74">
        <f t="shared" si="6"/>
        <v>0</v>
      </c>
    </row>
    <row r="16" spans="2:23" s="84" customFormat="1" ht="15" customHeight="1">
      <c r="B16" s="170" t="str">
        <f>PO!A52</f>
        <v>5.</v>
      </c>
      <c r="C16" s="169" t="str">
        <f>PO!C52</f>
        <v>ESQUADRIAS</v>
      </c>
      <c r="D16" s="129" t="s">
        <v>80</v>
      </c>
      <c r="E16" s="81"/>
      <c r="F16" s="129"/>
      <c r="G16" s="129"/>
      <c r="H16" s="82"/>
      <c r="I16" s="82"/>
      <c r="J16" s="82"/>
      <c r="K16" s="82"/>
      <c r="L16" s="82"/>
      <c r="M16" s="83"/>
      <c r="N16" s="126"/>
      <c r="O16" s="126"/>
      <c r="P16" s="126"/>
      <c r="Q16" s="84">
        <v>0</v>
      </c>
      <c r="R16" s="84">
        <f t="shared" si="1"/>
        <v>0</v>
      </c>
      <c r="S16" s="84">
        <f t="shared" si="2"/>
        <v>0</v>
      </c>
      <c r="T16" s="84">
        <f t="shared" si="3"/>
        <v>0</v>
      </c>
      <c r="U16" s="84">
        <f t="shared" si="4"/>
        <v>0</v>
      </c>
      <c r="V16" s="84">
        <f t="shared" si="5"/>
        <v>0</v>
      </c>
      <c r="W16" s="84">
        <f t="shared" si="6"/>
        <v>0</v>
      </c>
    </row>
    <row r="17" spans="2:23" s="84" customFormat="1" ht="15" customHeight="1">
      <c r="B17" s="170"/>
      <c r="C17" s="169"/>
      <c r="D17" s="129" t="s">
        <v>79</v>
      </c>
      <c r="E17" s="81">
        <f>PO!E23</f>
        <v>7.0799999999999992</v>
      </c>
      <c r="F17" s="129">
        <f>PO!F23</f>
        <v>0</v>
      </c>
      <c r="G17" s="129">
        <f>PO!G23</f>
        <v>0</v>
      </c>
      <c r="H17" s="85"/>
      <c r="I17" s="85"/>
      <c r="J17" s="85"/>
      <c r="K17" s="85"/>
      <c r="L17" s="85"/>
      <c r="M17" s="86"/>
      <c r="N17" s="126"/>
      <c r="O17" s="126"/>
      <c r="P17" s="126"/>
      <c r="Q17" s="84">
        <v>1</v>
      </c>
      <c r="R17" s="84">
        <f t="shared" si="1"/>
        <v>0</v>
      </c>
      <c r="S17" s="84">
        <f t="shared" si="2"/>
        <v>0</v>
      </c>
      <c r="T17" s="84">
        <f t="shared" si="3"/>
        <v>0</v>
      </c>
      <c r="U17" s="84">
        <f t="shared" si="4"/>
        <v>0</v>
      </c>
      <c r="V17" s="84">
        <f t="shared" si="5"/>
        <v>0</v>
      </c>
      <c r="W17" s="84">
        <f t="shared" si="6"/>
        <v>0</v>
      </c>
    </row>
    <row r="18" spans="2:23" ht="15" customHeight="1">
      <c r="B18" s="171" t="str">
        <f>PO!A58</f>
        <v>6.</v>
      </c>
      <c r="C18" s="172" t="str">
        <f>PO!C58</f>
        <v>RAMPA E PASSEIOS</v>
      </c>
      <c r="D18" s="130" t="s">
        <v>80</v>
      </c>
      <c r="E18" s="87"/>
      <c r="F18" s="130"/>
      <c r="G18" s="130"/>
      <c r="H18" s="88"/>
      <c r="I18" s="88"/>
      <c r="J18" s="88"/>
      <c r="K18" s="88"/>
      <c r="L18" s="88"/>
      <c r="M18" s="89"/>
      <c r="N18" s="126"/>
      <c r="O18" s="126"/>
      <c r="P18" s="126"/>
      <c r="Q18" s="74">
        <v>0</v>
      </c>
      <c r="R18" s="74">
        <f t="shared" si="1"/>
        <v>0</v>
      </c>
      <c r="S18" s="74">
        <f t="shared" si="2"/>
        <v>0</v>
      </c>
      <c r="T18" s="74">
        <f t="shared" si="3"/>
        <v>0</v>
      </c>
      <c r="U18" s="74">
        <f t="shared" si="4"/>
        <v>0</v>
      </c>
      <c r="V18" s="74">
        <f t="shared" si="5"/>
        <v>0</v>
      </c>
      <c r="W18" s="74">
        <f t="shared" si="6"/>
        <v>0</v>
      </c>
    </row>
    <row r="19" spans="2:23" ht="15" customHeight="1">
      <c r="B19" s="171"/>
      <c r="C19" s="172"/>
      <c r="D19" s="130" t="s">
        <v>79</v>
      </c>
      <c r="E19" s="87" t="e">
        <f>PO!#REF!</f>
        <v>#REF!</v>
      </c>
      <c r="F19" s="130" t="e">
        <f>PO!#REF!</f>
        <v>#REF!</v>
      </c>
      <c r="G19" s="130" t="e">
        <f>PO!#REF!</f>
        <v>#REF!</v>
      </c>
      <c r="H19" s="90"/>
      <c r="I19" s="90"/>
      <c r="J19" s="90"/>
      <c r="K19" s="90"/>
      <c r="L19" s="90"/>
      <c r="M19" s="91"/>
      <c r="N19" s="126"/>
      <c r="O19" s="126"/>
      <c r="P19" s="126"/>
      <c r="Q19" s="74">
        <v>1</v>
      </c>
      <c r="R19" s="74">
        <f t="shared" si="1"/>
        <v>0</v>
      </c>
      <c r="S19" s="74">
        <f t="shared" si="2"/>
        <v>0</v>
      </c>
      <c r="T19" s="74">
        <f t="shared" si="3"/>
        <v>0</v>
      </c>
      <c r="U19" s="74">
        <f t="shared" si="4"/>
        <v>0</v>
      </c>
      <c r="V19" s="74">
        <f t="shared" si="5"/>
        <v>0</v>
      </c>
      <c r="W19" s="74">
        <f t="shared" si="6"/>
        <v>0</v>
      </c>
    </row>
    <row r="20" spans="2:23" s="84" customFormat="1" ht="15" customHeight="1">
      <c r="B20" s="170" t="str">
        <f>PO!A69</f>
        <v>7.</v>
      </c>
      <c r="C20" s="169" t="str">
        <f>PO!C69</f>
        <v>PINTURA</v>
      </c>
      <c r="D20" s="129" t="s">
        <v>80</v>
      </c>
      <c r="E20" s="81"/>
      <c r="F20" s="129"/>
      <c r="G20" s="129"/>
      <c r="H20" s="82"/>
      <c r="I20" s="82"/>
      <c r="J20" s="82"/>
      <c r="K20" s="82"/>
      <c r="L20" s="82"/>
      <c r="M20" s="83"/>
      <c r="N20" s="126"/>
      <c r="O20" s="126"/>
      <c r="P20" s="126"/>
      <c r="Q20" s="84">
        <v>0</v>
      </c>
      <c r="R20" s="84">
        <f t="shared" si="1"/>
        <v>0</v>
      </c>
      <c r="S20" s="84">
        <f t="shared" si="2"/>
        <v>0</v>
      </c>
      <c r="T20" s="84">
        <f t="shared" si="3"/>
        <v>0</v>
      </c>
      <c r="U20" s="84">
        <f t="shared" si="4"/>
        <v>0</v>
      </c>
      <c r="V20" s="84">
        <f t="shared" si="5"/>
        <v>0</v>
      </c>
      <c r="W20" s="84">
        <f t="shared" si="6"/>
        <v>0</v>
      </c>
    </row>
    <row r="21" spans="2:23" s="84" customFormat="1" ht="15" customHeight="1">
      <c r="B21" s="170"/>
      <c r="C21" s="169"/>
      <c r="D21" s="129" t="s">
        <v>79</v>
      </c>
      <c r="E21" s="81" t="e">
        <f>PO!#REF!</f>
        <v>#REF!</v>
      </c>
      <c r="F21" s="129" t="e">
        <f>PO!#REF!</f>
        <v>#REF!</v>
      </c>
      <c r="G21" s="129" t="e">
        <f>PO!#REF!</f>
        <v>#REF!</v>
      </c>
      <c r="H21" s="85"/>
      <c r="I21" s="85"/>
      <c r="J21" s="85"/>
      <c r="K21" s="85"/>
      <c r="L21" s="85"/>
      <c r="M21" s="86"/>
      <c r="N21" s="126"/>
      <c r="O21" s="126"/>
      <c r="P21" s="126"/>
      <c r="Q21" s="84">
        <v>1</v>
      </c>
      <c r="R21" s="84">
        <f t="shared" si="1"/>
        <v>0</v>
      </c>
      <c r="S21" s="84">
        <f t="shared" si="2"/>
        <v>0</v>
      </c>
      <c r="T21" s="84">
        <f t="shared" si="3"/>
        <v>0</v>
      </c>
      <c r="U21" s="84">
        <f t="shared" si="4"/>
        <v>0</v>
      </c>
      <c r="V21" s="84">
        <f t="shared" si="5"/>
        <v>0</v>
      </c>
      <c r="W21" s="84">
        <f t="shared" si="6"/>
        <v>0</v>
      </c>
    </row>
    <row r="22" spans="2:23" ht="15" customHeight="1">
      <c r="B22" s="171" t="str">
        <f>PO!A78</f>
        <v>8.</v>
      </c>
      <c r="C22" s="172" t="str">
        <f>PO!C78</f>
        <v>INSTALAÇÕES ELÉTRICAS/HIDRÁULICAS</v>
      </c>
      <c r="D22" s="130" t="s">
        <v>80</v>
      </c>
      <c r="E22" s="87"/>
      <c r="F22" s="130"/>
      <c r="G22" s="130"/>
      <c r="H22" s="88"/>
      <c r="I22" s="88"/>
      <c r="J22" s="88"/>
      <c r="K22" s="88"/>
      <c r="L22" s="88"/>
      <c r="M22" s="89"/>
      <c r="N22" s="126"/>
      <c r="O22" s="126"/>
      <c r="P22" s="126"/>
      <c r="Q22" s="74">
        <v>0</v>
      </c>
      <c r="R22" s="74">
        <f t="shared" si="1"/>
        <v>0</v>
      </c>
      <c r="S22" s="74">
        <f t="shared" si="2"/>
        <v>0</v>
      </c>
      <c r="T22" s="74">
        <f t="shared" si="3"/>
        <v>0</v>
      </c>
      <c r="U22" s="74">
        <f t="shared" si="4"/>
        <v>0</v>
      </c>
      <c r="V22" s="74">
        <f t="shared" si="5"/>
        <v>0</v>
      </c>
      <c r="W22" s="74">
        <f t="shared" si="6"/>
        <v>0</v>
      </c>
    </row>
    <row r="23" spans="2:23" ht="15" customHeight="1">
      <c r="B23" s="171"/>
      <c r="C23" s="172"/>
      <c r="D23" s="130" t="s">
        <v>79</v>
      </c>
      <c r="E23" s="87" t="e">
        <f>PO!#REF!</f>
        <v>#REF!</v>
      </c>
      <c r="F23" s="130" t="e">
        <f>PO!#REF!</f>
        <v>#REF!</v>
      </c>
      <c r="G23" s="130" t="e">
        <f>PO!#REF!</f>
        <v>#REF!</v>
      </c>
      <c r="H23" s="90"/>
      <c r="I23" s="90"/>
      <c r="J23" s="90"/>
      <c r="K23" s="90"/>
      <c r="L23" s="90"/>
      <c r="M23" s="91"/>
      <c r="N23" s="126"/>
      <c r="O23" s="126"/>
      <c r="P23" s="126"/>
      <c r="Q23" s="74">
        <v>1</v>
      </c>
      <c r="R23" s="74">
        <f t="shared" si="1"/>
        <v>0</v>
      </c>
      <c r="S23" s="74">
        <f t="shared" si="2"/>
        <v>0</v>
      </c>
      <c r="T23" s="74">
        <f t="shared" si="3"/>
        <v>0</v>
      </c>
      <c r="U23" s="74">
        <f t="shared" si="4"/>
        <v>0</v>
      </c>
      <c r="V23" s="74">
        <f t="shared" si="5"/>
        <v>0</v>
      </c>
      <c r="W23" s="74">
        <f t="shared" si="6"/>
        <v>0</v>
      </c>
    </row>
    <row r="24" spans="2:23" s="84" customFormat="1" ht="15" customHeight="1">
      <c r="B24" s="170" t="str">
        <f>PO!A89</f>
        <v>9.</v>
      </c>
      <c r="C24" s="169" t="str">
        <f>PO!C89</f>
        <v>PAISAGISMO</v>
      </c>
      <c r="D24" s="129" t="s">
        <v>80</v>
      </c>
      <c r="E24" s="81"/>
      <c r="F24" s="129"/>
      <c r="G24" s="129"/>
      <c r="H24" s="82"/>
      <c r="I24" s="82"/>
      <c r="J24" s="82"/>
      <c r="K24" s="82"/>
      <c r="L24" s="82"/>
      <c r="M24" s="83"/>
      <c r="N24" s="126"/>
      <c r="O24" s="126"/>
      <c r="P24" s="126"/>
      <c r="Q24" s="84">
        <v>0</v>
      </c>
      <c r="R24" s="84">
        <f t="shared" si="1"/>
        <v>0</v>
      </c>
      <c r="S24" s="84">
        <f t="shared" si="2"/>
        <v>0</v>
      </c>
      <c r="T24" s="84">
        <f t="shared" si="3"/>
        <v>0</v>
      </c>
      <c r="U24" s="84">
        <f t="shared" si="4"/>
        <v>0</v>
      </c>
      <c r="V24" s="84">
        <f t="shared" si="5"/>
        <v>0</v>
      </c>
      <c r="W24" s="84">
        <f t="shared" si="6"/>
        <v>0</v>
      </c>
    </row>
    <row r="25" spans="2:23" s="84" customFormat="1" ht="15" customHeight="1">
      <c r="B25" s="170"/>
      <c r="C25" s="169"/>
      <c r="D25" s="129" t="s">
        <v>79</v>
      </c>
      <c r="E25" s="81" t="e">
        <f>PO!#REF!</f>
        <v>#REF!</v>
      </c>
      <c r="F25" s="129" t="e">
        <f>PO!#REF!</f>
        <v>#REF!</v>
      </c>
      <c r="G25" s="129" t="e">
        <f>PO!#REF!</f>
        <v>#REF!</v>
      </c>
      <c r="H25" s="85"/>
      <c r="I25" s="85"/>
      <c r="J25" s="85"/>
      <c r="K25" s="85"/>
      <c r="L25" s="85"/>
      <c r="M25" s="86"/>
      <c r="N25" s="126"/>
      <c r="O25" s="126"/>
      <c r="P25" s="126"/>
      <c r="Q25" s="84">
        <v>1</v>
      </c>
      <c r="R25" s="84">
        <f t="shared" si="1"/>
        <v>0</v>
      </c>
      <c r="S25" s="84">
        <f t="shared" si="2"/>
        <v>0</v>
      </c>
      <c r="T25" s="84">
        <f t="shared" si="3"/>
        <v>0</v>
      </c>
      <c r="U25" s="84">
        <f t="shared" si="4"/>
        <v>0</v>
      </c>
      <c r="V25" s="84">
        <f t="shared" si="5"/>
        <v>0</v>
      </c>
      <c r="W25" s="84">
        <f t="shared" si="6"/>
        <v>0</v>
      </c>
    </row>
    <row r="26" spans="2:23" s="126" customFormat="1" ht="15" customHeight="1">
      <c r="B26" s="183" t="str">
        <f>PO!A96</f>
        <v>10.</v>
      </c>
      <c r="C26" s="184" t="str">
        <f>PO!C96</f>
        <v>DIVERSOS</v>
      </c>
      <c r="D26" s="130" t="s">
        <v>80</v>
      </c>
      <c r="E26" s="127"/>
      <c r="F26" s="131"/>
      <c r="G26" s="131"/>
      <c r="H26" s="88"/>
      <c r="I26" s="128"/>
      <c r="J26" s="128"/>
      <c r="K26" s="88"/>
      <c r="L26" s="128"/>
      <c r="M26" s="134"/>
      <c r="Q26" s="84">
        <v>0</v>
      </c>
      <c r="R26" s="84">
        <f>H26*$Q26</f>
        <v>0</v>
      </c>
      <c r="S26" s="84">
        <f t="shared" si="2"/>
        <v>0</v>
      </c>
      <c r="T26" s="84">
        <f t="shared" si="3"/>
        <v>0</v>
      </c>
      <c r="U26" s="84">
        <f t="shared" si="4"/>
        <v>0</v>
      </c>
      <c r="V26" s="84">
        <f t="shared" si="5"/>
        <v>0</v>
      </c>
      <c r="W26" s="84">
        <f t="shared" si="6"/>
        <v>0</v>
      </c>
    </row>
    <row r="27" spans="2:23" s="126" customFormat="1" ht="15" customHeight="1">
      <c r="B27" s="183"/>
      <c r="C27" s="184"/>
      <c r="D27" s="130" t="s">
        <v>79</v>
      </c>
      <c r="E27" s="127"/>
      <c r="F27" s="131"/>
      <c r="G27" s="131"/>
      <c r="H27" s="128"/>
      <c r="I27" s="128"/>
      <c r="J27" s="128"/>
      <c r="K27" s="128"/>
      <c r="L27" s="128"/>
      <c r="M27" s="134"/>
      <c r="Q27" s="84">
        <v>1</v>
      </c>
      <c r="R27" s="84">
        <f t="shared" ref="R27:R29" si="7">H27*Q27</f>
        <v>0</v>
      </c>
      <c r="S27" s="84">
        <f t="shared" ref="S27:S29" si="8">I27*$Q27</f>
        <v>0</v>
      </c>
      <c r="T27" s="84">
        <f t="shared" ref="T27:T29" si="9">J27*$Q27</f>
        <v>0</v>
      </c>
      <c r="U27" s="84">
        <f t="shared" ref="U27:U29" si="10">K27*$Q27</f>
        <v>0</v>
      </c>
      <c r="V27" s="84">
        <f t="shared" ref="V27:V29" si="11">L27*$Q27</f>
        <v>0</v>
      </c>
      <c r="W27" s="84">
        <f t="shared" ref="W27:W29" si="12">M27*$Q27</f>
        <v>0</v>
      </c>
    </row>
    <row r="28" spans="2:23">
      <c r="B28" s="77"/>
      <c r="C28" s="78"/>
      <c r="D28" s="132"/>
      <c r="E28" s="75"/>
      <c r="F28" s="132"/>
      <c r="G28" s="132"/>
      <c r="H28" s="76"/>
      <c r="I28" s="132"/>
      <c r="J28" s="132"/>
      <c r="K28" s="132"/>
      <c r="L28" s="132"/>
      <c r="M28" s="133"/>
      <c r="Q28" s="74">
        <v>0</v>
      </c>
      <c r="R28" s="74">
        <f t="shared" si="7"/>
        <v>0</v>
      </c>
      <c r="S28" s="74">
        <f t="shared" si="8"/>
        <v>0</v>
      </c>
      <c r="T28" s="74">
        <f t="shared" si="9"/>
        <v>0</v>
      </c>
      <c r="U28" s="74">
        <f t="shared" si="10"/>
        <v>0</v>
      </c>
      <c r="V28" s="74">
        <f t="shared" si="11"/>
        <v>0</v>
      </c>
      <c r="W28" s="74">
        <f t="shared" si="12"/>
        <v>0</v>
      </c>
    </row>
    <row r="29" spans="2:23" ht="15">
      <c r="B29" s="77"/>
      <c r="C29" s="178" t="s">
        <v>95</v>
      </c>
      <c r="D29" s="79" t="s">
        <v>80</v>
      </c>
      <c r="E29" s="87"/>
      <c r="F29" s="130"/>
      <c r="G29" s="130"/>
      <c r="H29" s="104">
        <f>SUMIF(R8:R25,"0",H8:H25)</f>
        <v>0</v>
      </c>
      <c r="I29" s="104" t="e">
        <f>I30/H30</f>
        <v>#DIV/0!</v>
      </c>
      <c r="J29" s="104" t="e">
        <f>J30/H30</f>
        <v>#DIV/0!</v>
      </c>
      <c r="K29" s="104" t="e">
        <f ca="1">K30/H30</f>
        <v>#DIV/0!</v>
      </c>
      <c r="L29" s="104" t="e">
        <f>L30/H30</f>
        <v>#DIV/0!</v>
      </c>
      <c r="M29" s="105" t="e">
        <f>M30/H30</f>
        <v>#DIV/0!</v>
      </c>
      <c r="Q29" s="74">
        <v>1</v>
      </c>
      <c r="R29" s="74">
        <f t="shared" si="7"/>
        <v>0</v>
      </c>
      <c r="S29" s="74" t="e">
        <f t="shared" si="8"/>
        <v>#DIV/0!</v>
      </c>
      <c r="T29" s="74" t="e">
        <f t="shared" si="9"/>
        <v>#DIV/0!</v>
      </c>
      <c r="U29" s="74" t="e">
        <f t="shared" ca="1" si="10"/>
        <v>#DIV/0!</v>
      </c>
      <c r="V29" s="74" t="e">
        <f t="shared" si="11"/>
        <v>#DIV/0!</v>
      </c>
      <c r="W29" s="74" t="e">
        <f t="shared" si="12"/>
        <v>#DIV/0!</v>
      </c>
    </row>
    <row r="30" spans="2:23" ht="15">
      <c r="B30" s="77"/>
      <c r="C30" s="178"/>
      <c r="D30" s="79" t="s">
        <v>79</v>
      </c>
      <c r="E30" s="87">
        <f>PO!E102</f>
        <v>0</v>
      </c>
      <c r="F30" s="130" t="str">
        <f>PO!F102</f>
        <v>TOTAL DA OBRA</v>
      </c>
      <c r="G30" s="130">
        <f>PO!G102</f>
        <v>0</v>
      </c>
      <c r="H30" s="80">
        <f>C5</f>
        <v>0</v>
      </c>
      <c r="I30" s="80">
        <f>ROUND(SUMIF(S8:S25,"&gt;0",I8:I25),2)</f>
        <v>0</v>
      </c>
      <c r="J30" s="80">
        <f>ROUND(SUMIF(T8:T25,"&gt;0",J8:J25),2)</f>
        <v>0</v>
      </c>
      <c r="K30" s="80">
        <f ca="1">ROUND(SUMIF(U8:U28,"&gt;0",K8:K27),2)</f>
        <v>0</v>
      </c>
      <c r="L30" s="80">
        <f>ROUND(SUMIF(V8:V25,"&gt;0",L8:L25),2)</f>
        <v>0</v>
      </c>
      <c r="M30" s="106">
        <f>ROUND(SUMIF(W8:W25,"&gt;0",M8:M25),2)</f>
        <v>0</v>
      </c>
    </row>
    <row r="31" spans="2:23" ht="15">
      <c r="B31" s="77"/>
      <c r="C31" s="78"/>
      <c r="D31" s="92"/>
      <c r="E31" s="75"/>
      <c r="F31" s="132"/>
      <c r="G31" s="132"/>
      <c r="H31" s="93"/>
      <c r="I31" s="93"/>
      <c r="J31" s="93"/>
      <c r="K31" s="93"/>
      <c r="L31" s="93"/>
      <c r="M31" s="94"/>
    </row>
    <row r="32" spans="2:23" ht="15">
      <c r="B32" s="77"/>
      <c r="C32" s="78"/>
      <c r="D32" s="92"/>
      <c r="E32" s="75"/>
      <c r="F32" s="132"/>
      <c r="G32" s="132"/>
      <c r="H32" s="93"/>
      <c r="I32" s="93"/>
      <c r="J32" s="93"/>
      <c r="K32" s="93"/>
      <c r="L32" s="93"/>
      <c r="M32" s="94"/>
    </row>
    <row r="33" spans="2:13" ht="15">
      <c r="B33" s="77"/>
      <c r="C33" s="78"/>
      <c r="D33" s="92"/>
      <c r="E33" s="75"/>
      <c r="F33" s="132"/>
      <c r="G33" s="132"/>
      <c r="H33" s="93"/>
      <c r="I33" s="93"/>
      <c r="J33" s="93"/>
      <c r="K33" s="93"/>
      <c r="L33" s="93"/>
      <c r="M33" s="94"/>
    </row>
    <row r="34" spans="2:13">
      <c r="B34" s="77"/>
      <c r="C34" s="186"/>
      <c r="D34" s="176"/>
      <c r="E34" s="176"/>
      <c r="F34" s="176"/>
      <c r="G34" s="176"/>
      <c r="H34" s="176"/>
      <c r="I34" s="176"/>
      <c r="J34" s="132"/>
      <c r="K34" s="176"/>
      <c r="L34" s="176"/>
      <c r="M34" s="177"/>
    </row>
    <row r="35" spans="2:13" ht="18" customHeight="1">
      <c r="B35" s="77"/>
      <c r="C35" s="119" t="s">
        <v>223</v>
      </c>
      <c r="D35" s="119"/>
      <c r="E35" s="119" t="s">
        <v>223</v>
      </c>
      <c r="F35" s="119" t="s">
        <v>223</v>
      </c>
      <c r="G35" s="119" t="s">
        <v>223</v>
      </c>
      <c r="H35" s="119"/>
      <c r="I35" s="119"/>
      <c r="J35" s="185" t="s">
        <v>225</v>
      </c>
      <c r="K35" s="185"/>
      <c r="L35" s="185"/>
      <c r="M35" s="195"/>
    </row>
    <row r="36" spans="2:13" ht="15.75" customHeight="1">
      <c r="B36" s="77"/>
      <c r="C36" s="120" t="s">
        <v>224</v>
      </c>
      <c r="D36" s="120"/>
      <c r="E36" s="120" t="s">
        <v>224</v>
      </c>
      <c r="F36" s="120" t="s">
        <v>224</v>
      </c>
      <c r="G36" s="120" t="s">
        <v>224</v>
      </c>
      <c r="H36" s="120"/>
      <c r="I36" s="120"/>
      <c r="J36" s="187" t="s">
        <v>226</v>
      </c>
      <c r="K36" s="187"/>
      <c r="L36" s="187"/>
      <c r="M36" s="196"/>
    </row>
    <row r="37" spans="2:13" ht="13.5" thickBot="1">
      <c r="B37" s="95"/>
      <c r="C37" s="96"/>
      <c r="D37" s="97"/>
      <c r="E37" s="98"/>
      <c r="F37" s="97"/>
      <c r="G37" s="97"/>
      <c r="H37" s="99"/>
      <c r="I37" s="97"/>
      <c r="J37" s="97"/>
      <c r="K37" s="97"/>
      <c r="L37" s="97"/>
      <c r="M37" s="100"/>
    </row>
  </sheetData>
  <mergeCells count="33">
    <mergeCell ref="J35:M35"/>
    <mergeCell ref="J36:M36"/>
    <mergeCell ref="C29:C30"/>
    <mergeCell ref="I5:J5"/>
    <mergeCell ref="B2:M2"/>
    <mergeCell ref="C20:C21"/>
    <mergeCell ref="B22:B23"/>
    <mergeCell ref="C22:C23"/>
    <mergeCell ref="I4:J4"/>
    <mergeCell ref="C4:H4"/>
    <mergeCell ref="C5:H5"/>
    <mergeCell ref="B8:B9"/>
    <mergeCell ref="C8:C9"/>
    <mergeCell ref="C10:C11"/>
    <mergeCell ref="B24:B25"/>
    <mergeCell ref="B26:B27"/>
    <mergeCell ref="C26:C27"/>
    <mergeCell ref="K34:M34"/>
    <mergeCell ref="D34:I34"/>
    <mergeCell ref="B1:M1"/>
    <mergeCell ref="C24:C25"/>
    <mergeCell ref="B16:B17"/>
    <mergeCell ref="C16:C17"/>
    <mergeCell ref="B18:B19"/>
    <mergeCell ref="B10:B11"/>
    <mergeCell ref="B12:B13"/>
    <mergeCell ref="C12:C13"/>
    <mergeCell ref="B14:B15"/>
    <mergeCell ref="C14:C15"/>
    <mergeCell ref="C18:C19"/>
    <mergeCell ref="B20:B21"/>
    <mergeCell ref="K4:M4"/>
    <mergeCell ref="K5:M5"/>
  </mergeCells>
  <pageMargins left="0.51181102362204722" right="0.51181102362204722" top="0.78740157480314965" bottom="0.7874015748031496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</vt:lpstr>
      <vt:lpstr>CRONOGRAMA</vt:lpstr>
      <vt:lpstr>CRONOGRAMA!Area_de_impressao</vt:lpstr>
      <vt:lpstr>PO!Area_de_impressao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</dc:creator>
  <cp:lastModifiedBy>Obras</cp:lastModifiedBy>
  <cp:lastPrinted>2019-11-04T13:48:29Z</cp:lastPrinted>
  <dcterms:created xsi:type="dcterms:W3CDTF">2015-10-28T23:33:01Z</dcterms:created>
  <dcterms:modified xsi:type="dcterms:W3CDTF">2019-11-04T13:48:35Z</dcterms:modified>
</cp:coreProperties>
</file>